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1\Solution Files\"/>
    </mc:Choice>
  </mc:AlternateContent>
  <xr:revisionPtr revIDLastSave="0" documentId="13_ncr:1_{F29B9564-5A56-403F-9CAE-BFD65D672CC8}" xr6:coauthVersionLast="34" xr6:coauthVersionMax="34" xr10:uidLastSave="{00000000-0000-0000-0000-000000000000}"/>
  <bookViews>
    <workbookView xWindow="0" yWindow="0" windowWidth="19200" windowHeight="8280" xr2:uid="{D8B06E49-34C2-4B97-9313-BD6CE0FE3286}"/>
  </bookViews>
  <sheets>
    <sheet name="Problem 11" sheetId="1" r:id="rId1"/>
  </sheets>
  <externalReferences>
    <externalReference r:id="rId2"/>
  </externalReferences>
  <definedNames>
    <definedName name="annincome_growth">'[1]Problem 1 '!$C$6</definedName>
    <definedName name="annualreturnonsavings">'[1]Problem 1 '!$C$7</definedName>
    <definedName name="fractionofincomeconsumed">'[1]Problem 1 '!$C$8</definedName>
    <definedName name="industry">'Problem 11'!$G$5:$G$2004</definedName>
    <definedName name="miles">'[1]Problem 21'!$F$9:$AD$38</definedName>
    <definedName name="Product">'[1]Problem 3'!$G$6:$G$472</definedName>
    <definedName name="revenue">'[1]Problem 5'!$F$7:$I$26</definedName>
    <definedName name="Salesperson">'[1]Problem 3'!$F$6:$F$472</definedName>
    <definedName name="Units_sold">'[1]Problem 3'!$H$6:$H$472</definedName>
  </definedName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4" i="1" l="1"/>
  <c r="K13" i="1"/>
  <c r="K12" i="1"/>
  <c r="L13" i="1"/>
  <c r="L12" i="1"/>
  <c r="L17" i="1"/>
  <c r="K17" i="1" l="1"/>
  <c r="K15" i="1"/>
</calcChain>
</file>

<file path=xl/sharedStrings.xml><?xml version="1.0" encoding="utf-8"?>
<sst xmlns="http://schemas.openxmlformats.org/spreadsheetml/2006/main" count="6015" uniqueCount="2103">
  <si>
    <t>Company</t>
  </si>
  <si>
    <t>Country</t>
  </si>
  <si>
    <t>Industry</t>
  </si>
  <si>
    <t>Sales ($bil)</t>
  </si>
  <si>
    <t>Without a PivotTable</t>
  </si>
  <si>
    <t>Citigroup</t>
  </si>
  <si>
    <t>United States</t>
  </si>
  <si>
    <t>Banking</t>
  </si>
  <si>
    <t>compute  the number of  banking firms listed</t>
  </si>
  <si>
    <t>General Electric</t>
  </si>
  <si>
    <t>Conglomerates</t>
  </si>
  <si>
    <t>and their average revenue</t>
  </si>
  <si>
    <t>Bank of America</t>
  </si>
  <si>
    <t>Also compute what fraction of the total revenue</t>
  </si>
  <si>
    <t>American Intl Group</t>
  </si>
  <si>
    <t>Insurance</t>
  </si>
  <si>
    <t>earned by  banking firms is earned by banks with sales &gt;=20 billion</t>
  </si>
  <si>
    <t>HSBC Group</t>
  </si>
  <si>
    <t>United Kingdom</t>
  </si>
  <si>
    <t>ExxonMobil</t>
  </si>
  <si>
    <t>Oil &amp; Gas Operations</t>
  </si>
  <si>
    <t>Royal Dutch/Shell Group</t>
  </si>
  <si>
    <t>Netherlands</t>
  </si>
  <si>
    <t>BP</t>
  </si>
  <si>
    <t>Number of Firms</t>
  </si>
  <si>
    <t>JPMorgan Chase</t>
  </si>
  <si>
    <t>Average Revenue</t>
  </si>
  <si>
    <t>UBS</t>
  </si>
  <si>
    <t>Switzerland</t>
  </si>
  <si>
    <t>Diversified Financials</t>
  </si>
  <si>
    <t>At least 20 Billion</t>
  </si>
  <si>
    <t>ING Group</t>
  </si>
  <si>
    <t>Fraction</t>
  </si>
  <si>
    <t>Toyota Motor</t>
  </si>
  <si>
    <t>Japan</t>
  </si>
  <si>
    <t>Consumer Durables</t>
  </si>
  <si>
    <t>Wal-Mart Stores</t>
  </si>
  <si>
    <t>Retailing</t>
  </si>
  <si>
    <t>total revenue</t>
  </si>
  <si>
    <t>Royal Bank of Scotland</t>
  </si>
  <si>
    <t>Total</t>
  </si>
  <si>
    <t>France</t>
  </si>
  <si>
    <t>Chevron</t>
  </si>
  <si>
    <t>BNP Paribas</t>
  </si>
  <si>
    <t>Berkshire Hathaway</t>
  </si>
  <si>
    <t>Banco Santander</t>
  </si>
  <si>
    <t>Spain</t>
  </si>
  <si>
    <t>Barclays</t>
  </si>
  <si>
    <t>Procter &amp; Gamble</t>
  </si>
  <si>
    <t>Household &amp; Personal Products</t>
  </si>
  <si>
    <t>ConocoPhillips</t>
  </si>
  <si>
    <t>IBM</t>
  </si>
  <si>
    <t>Technology Hardware &amp; Equipment</t>
  </si>
  <si>
    <t>HBOS</t>
  </si>
  <si>
    <t>Verizon Commun</t>
  </si>
  <si>
    <t>Telecommunications Services</t>
  </si>
  <si>
    <t>Wells Fargo</t>
  </si>
  <si>
    <t>Altria Group</t>
  </si>
  <si>
    <t>Food, Drink &amp; Tobacco</t>
  </si>
  <si>
    <t>AXA Group</t>
  </si>
  <si>
    <t>Allianz Worldwide</t>
  </si>
  <si>
    <t>Germany</t>
  </si>
  <si>
    <t>Credit Suisse Group</t>
  </si>
  <si>
    <t>ENI</t>
  </si>
  <si>
    <t>Italy</t>
  </si>
  <si>
    <t>Nippon Tel &amp; Tel</t>
  </si>
  <si>
    <t>E.ON</t>
  </si>
  <si>
    <t>Utilities</t>
  </si>
  <si>
    <t>Morgan Stanley</t>
  </si>
  <si>
    <t>Pfizer</t>
  </si>
  <si>
    <t>Drugs &amp; Biotechnology</t>
  </si>
  <si>
    <t>Merrill Lynch</t>
  </si>
  <si>
    <t>Fannie Mae</t>
  </si>
  <si>
    <t>Fortis</t>
  </si>
  <si>
    <t>Deutsche Telekom</t>
  </si>
  <si>
    <t>Wachovia</t>
  </si>
  <si>
    <t>ABN-Amro Holding</t>
  </si>
  <si>
    <t>Goldman Sachs Group</t>
  </si>
  <si>
    <t>Société Générale Group</t>
  </si>
  <si>
    <t>Mizuho Financial</t>
  </si>
  <si>
    <t>DaimlerChrysler</t>
  </si>
  <si>
    <t>Crédit Agricole</t>
  </si>
  <si>
    <t>Lloyds TSB Group</t>
  </si>
  <si>
    <t>Samsung Electronics</t>
  </si>
  <si>
    <t>South Korea</t>
  </si>
  <si>
    <t>Semiconductors</t>
  </si>
  <si>
    <t>AT&amp;T</t>
  </si>
  <si>
    <t>Nestlé</t>
  </si>
  <si>
    <t>Petrobras-Petróleo Brasil</t>
  </si>
  <si>
    <t>Brazil</t>
  </si>
  <si>
    <t>PetroChina</t>
  </si>
  <si>
    <t>China</t>
  </si>
  <si>
    <t>Gazprom</t>
  </si>
  <si>
    <t>Russia</t>
  </si>
  <si>
    <t>France Telecom</t>
  </si>
  <si>
    <t>Microsoft</t>
  </si>
  <si>
    <t>Software &amp; Services</t>
  </si>
  <si>
    <t>Deutsche Bank Group</t>
  </si>
  <si>
    <t>Johnson &amp; Johnson</t>
  </si>
  <si>
    <t>BBVA-Banco Bilbao Vizcaya</t>
  </si>
  <si>
    <t>Sanofi-aventis</t>
  </si>
  <si>
    <t>MetLife</t>
  </si>
  <si>
    <t>Siemens Group</t>
  </si>
  <si>
    <t>Mitsubishi UFJ Finl</t>
  </si>
  <si>
    <t>Honda Motor</t>
  </si>
  <si>
    <t>Electricité de France</t>
  </si>
  <si>
    <t>China Construction Bk</t>
  </si>
  <si>
    <t>Nissan Motor</t>
  </si>
  <si>
    <t>Hewlett-Packard</t>
  </si>
  <si>
    <t>Time Warner</t>
  </si>
  <si>
    <t>Media</t>
  </si>
  <si>
    <t>Generali Group</t>
  </si>
  <si>
    <t>Zurich Financial Services</t>
  </si>
  <si>
    <t>Home Depot</t>
  </si>
  <si>
    <t>RWE Group</t>
  </si>
  <si>
    <t>Prudential Financial</t>
  </si>
  <si>
    <t>Intel</t>
  </si>
  <si>
    <t>Lehman Bros Holdings</t>
  </si>
  <si>
    <t>Telefónica</t>
  </si>
  <si>
    <t>China Pet &amp; Chem (Sinopec)</t>
  </si>
  <si>
    <t>Aviva</t>
  </si>
  <si>
    <t>ENEL</t>
  </si>
  <si>
    <t>Munich Re</t>
  </si>
  <si>
    <t>Telecom Italia</t>
  </si>
  <si>
    <t>GlaxoSmithKline</t>
  </si>
  <si>
    <t>Novartis Group</t>
  </si>
  <si>
    <t>Royal Bank of Canada</t>
  </si>
  <si>
    <t>Canada</t>
  </si>
  <si>
    <t>UniCredit</t>
  </si>
  <si>
    <t>Natl Australia Bank</t>
  </si>
  <si>
    <t>Australia</t>
  </si>
  <si>
    <t>Unilever</t>
  </si>
  <si>
    <t>Netherlands/United Kingdom</t>
  </si>
  <si>
    <t>American Express</t>
  </si>
  <si>
    <t>Deutsche Post</t>
  </si>
  <si>
    <t>Transportation</t>
  </si>
  <si>
    <t>Suez Group</t>
  </si>
  <si>
    <t>BMW-Bayerische Motor</t>
  </si>
  <si>
    <t>Washington Mutual</t>
  </si>
  <si>
    <t>Boeing</t>
  </si>
  <si>
    <t>Aerospace &amp; Defense</t>
  </si>
  <si>
    <t>Manulife Financial</t>
  </si>
  <si>
    <t>Renault Group</t>
  </si>
  <si>
    <t>Statoil Group</t>
  </si>
  <si>
    <t>Norway</t>
  </si>
  <si>
    <t>Roche Group</t>
  </si>
  <si>
    <t>Aegon</t>
  </si>
  <si>
    <t>Tokyo Electric Power</t>
  </si>
  <si>
    <t>Sprint Nextel</t>
  </si>
  <si>
    <t>BHP Billiton</t>
  </si>
  <si>
    <t>Australia/United Kingdom</t>
  </si>
  <si>
    <t>Materials</t>
  </si>
  <si>
    <t>US Bancorp</t>
  </si>
  <si>
    <t>UnitedHealth Group</t>
  </si>
  <si>
    <t>Health Care Equipment &amp; Services</t>
  </si>
  <si>
    <t>KBC Group</t>
  </si>
  <si>
    <t>Belgium</t>
  </si>
  <si>
    <t>Tyco International</t>
  </si>
  <si>
    <t>Bermuda</t>
  </si>
  <si>
    <t>Dow Chemical</t>
  </si>
  <si>
    <t>Chemicals</t>
  </si>
  <si>
    <t>Sony</t>
  </si>
  <si>
    <t>United Technologies</t>
  </si>
  <si>
    <t>United Parcel Service</t>
  </si>
  <si>
    <t>Banca Intesa</t>
  </si>
  <si>
    <t>Allstate</t>
  </si>
  <si>
    <t>China Mobile (HK)</t>
  </si>
  <si>
    <t>Hong Kong/China</t>
  </si>
  <si>
    <t>Commonwealth Bank</t>
  </si>
  <si>
    <t>Volkswagen Group</t>
  </si>
  <si>
    <t>WellPoint</t>
  </si>
  <si>
    <t>Anglo American</t>
  </si>
  <si>
    <t>Cisco Systems</t>
  </si>
  <si>
    <t>Walt Disney</t>
  </si>
  <si>
    <t>Carrefour</t>
  </si>
  <si>
    <t>Food Markets</t>
  </si>
  <si>
    <t>BASF Group</t>
  </si>
  <si>
    <t>Dexia</t>
  </si>
  <si>
    <t>Tesco</t>
  </si>
  <si>
    <t>Merck &amp; Co</t>
  </si>
  <si>
    <t>Motorola</t>
  </si>
  <si>
    <t>Hartford Finl Service</t>
  </si>
  <si>
    <t>Mitsubishi</t>
  </si>
  <si>
    <t>Trading Companies</t>
  </si>
  <si>
    <t>Caterpillar</t>
  </si>
  <si>
    <t>Capital Goods</t>
  </si>
  <si>
    <t>PepsiCo</t>
  </si>
  <si>
    <t>Repsol-YPF</t>
  </si>
  <si>
    <t>News Corp</t>
  </si>
  <si>
    <t>BellSouth</t>
  </si>
  <si>
    <t>Valero Energy</t>
  </si>
  <si>
    <t>Ford Motor</t>
  </si>
  <si>
    <t>Bank of Nova Scotia</t>
  </si>
  <si>
    <t>Philips Group</t>
  </si>
  <si>
    <t>BT Group</t>
  </si>
  <si>
    <t>Swiss Re Group</t>
  </si>
  <si>
    <t>Target</t>
  </si>
  <si>
    <t>Lukoil Holding</t>
  </si>
  <si>
    <t>Canon</t>
  </si>
  <si>
    <t>Business Services &amp; Supplies</t>
  </si>
  <si>
    <t>Endesa Group</t>
  </si>
  <si>
    <t>Nokia</t>
  </si>
  <si>
    <t>Finland</t>
  </si>
  <si>
    <t>Toronto-Dominion Bank</t>
  </si>
  <si>
    <t>Coca-Cola</t>
  </si>
  <si>
    <t>Mxller-Maersk</t>
  </si>
  <si>
    <t>Denmark</t>
  </si>
  <si>
    <t>ANZ Banking</t>
  </si>
  <si>
    <t>Dell</t>
  </si>
  <si>
    <t>Saudi Basic Inds</t>
  </si>
  <si>
    <t>Saudi Arabia</t>
  </si>
  <si>
    <t>Danske Bank Group</t>
  </si>
  <si>
    <t>St Paul Travelers</t>
  </si>
  <si>
    <t>Korea Electric Power</t>
  </si>
  <si>
    <t>EADS</t>
  </si>
  <si>
    <t>Sanpaolo IMI</t>
  </si>
  <si>
    <t>Wyeth</t>
  </si>
  <si>
    <t>Arcelor</t>
  </si>
  <si>
    <t>Luxembourg</t>
  </si>
  <si>
    <t>Hutchison Whampoa</t>
  </si>
  <si>
    <t>Nordea Bank</t>
  </si>
  <si>
    <t>Sweden</t>
  </si>
  <si>
    <t>Commerzbank</t>
  </si>
  <si>
    <t>Rio Tinto</t>
  </si>
  <si>
    <t>United Kingdom/Australia</t>
  </si>
  <si>
    <t>Abbott Laboratories</t>
  </si>
  <si>
    <t>Westpac Banking Group</t>
  </si>
  <si>
    <t>China Telecom</t>
  </si>
  <si>
    <t>Countrywide Financial</t>
  </si>
  <si>
    <t>Lowe's Cos</t>
  </si>
  <si>
    <t>Sun Life Financial</t>
  </si>
  <si>
    <t>Prudential</t>
  </si>
  <si>
    <t>AstraZeneca</t>
  </si>
  <si>
    <t>Comcast</t>
  </si>
  <si>
    <t>Bank of Montreal</t>
  </si>
  <si>
    <t>Hyundai Motor</t>
  </si>
  <si>
    <t>EI du Pont de Nemours</t>
  </si>
  <si>
    <t>Resona Holdings</t>
  </si>
  <si>
    <t>Nippon Steel</t>
  </si>
  <si>
    <t>British Amer Tobacco</t>
  </si>
  <si>
    <t>Marathon Oil</t>
  </si>
  <si>
    <t>Banco do Brasil</t>
  </si>
  <si>
    <t>Gaz de France</t>
  </si>
  <si>
    <t>Norsk Hydro</t>
  </si>
  <si>
    <t>McDonald's</t>
  </si>
  <si>
    <t>Hotels, Restaurants &amp; Leisure</t>
  </si>
  <si>
    <t>Vivendi Universal</t>
  </si>
  <si>
    <t>Saint-Gobain</t>
  </si>
  <si>
    <t>Construction</t>
  </si>
  <si>
    <t>Lockheed Martin</t>
  </si>
  <si>
    <t>Aetna</t>
  </si>
  <si>
    <t>Honeywell</t>
  </si>
  <si>
    <t>Old Mutual</t>
  </si>
  <si>
    <t>Mittal Steel</t>
  </si>
  <si>
    <t>Banco Bradesco</t>
  </si>
  <si>
    <t>Mitsui &amp; Co</t>
  </si>
  <si>
    <t>EnCana</t>
  </si>
  <si>
    <t>Duke Energy</t>
  </si>
  <si>
    <t>LM Ericsson</t>
  </si>
  <si>
    <t>Bristol-Myers Squibb</t>
  </si>
  <si>
    <t>Amgen</t>
  </si>
  <si>
    <t>East Japan Railway</t>
  </si>
  <si>
    <t>Telstra</t>
  </si>
  <si>
    <t>SunTrust Banks</t>
  </si>
  <si>
    <t>Legal &amp; General Group</t>
  </si>
  <si>
    <t>3M</t>
  </si>
  <si>
    <t>National Grid</t>
  </si>
  <si>
    <t>Freddie Mac</t>
  </si>
  <si>
    <t>Matsushita Electric Indl</t>
  </si>
  <si>
    <t>Bayer Group</t>
  </si>
  <si>
    <t>Capital One Financial</t>
  </si>
  <si>
    <t>Peugeot Groupe</t>
  </si>
  <si>
    <t>UES of Russia</t>
  </si>
  <si>
    <t>Occidental Petroleum</t>
  </si>
  <si>
    <t>Millea Holdings</t>
  </si>
  <si>
    <t>Cardinal Health</t>
  </si>
  <si>
    <t>L'Oréal Group</t>
  </si>
  <si>
    <t>Northrop Grumman</t>
  </si>
  <si>
    <t>National City</t>
  </si>
  <si>
    <t>Alcoa</t>
  </si>
  <si>
    <t>Metro AG</t>
  </si>
  <si>
    <t>JFE Holdings</t>
  </si>
  <si>
    <t>Eli Lilly &amp; Co</t>
  </si>
  <si>
    <t>Posco</t>
  </si>
  <si>
    <t>Volvo Group</t>
  </si>
  <si>
    <t>Aflac</t>
  </si>
  <si>
    <t>Dominion Resources</t>
  </si>
  <si>
    <t>FedEx</t>
  </si>
  <si>
    <t>Loews</t>
  </si>
  <si>
    <t>Denso</t>
  </si>
  <si>
    <t>CNP Assurances</t>
  </si>
  <si>
    <t>BCE</t>
  </si>
  <si>
    <t>Iberdrola</t>
  </si>
  <si>
    <t>Nomura Holdings</t>
  </si>
  <si>
    <t>Seven &amp; I Holdings</t>
  </si>
  <si>
    <t>Exelon</t>
  </si>
  <si>
    <t>KDDI</t>
  </si>
  <si>
    <t>Federated Dept Stores</t>
  </si>
  <si>
    <t>Southern Co</t>
  </si>
  <si>
    <t>Standard Chartered Group</t>
  </si>
  <si>
    <t>Chubb</t>
  </si>
  <si>
    <t>Walgreen</t>
  </si>
  <si>
    <t>Bouygues</t>
  </si>
  <si>
    <t>Hitachi</t>
  </si>
  <si>
    <t>Carnival</t>
  </si>
  <si>
    <t>Panama/United Kingdom</t>
  </si>
  <si>
    <t>ThyssenKrupp Group</t>
  </si>
  <si>
    <t>Bear Stearns Cos</t>
  </si>
  <si>
    <t>Oracle</t>
  </si>
  <si>
    <t>Deere &amp; Co</t>
  </si>
  <si>
    <t>Cendant</t>
  </si>
  <si>
    <t>Cemex</t>
  </si>
  <si>
    <t>Mexico</t>
  </si>
  <si>
    <t>Schlumberger</t>
  </si>
  <si>
    <t>Diageo</t>
  </si>
  <si>
    <t>Devon Energy</t>
  </si>
  <si>
    <t>Bank of New York</t>
  </si>
  <si>
    <t>First Data</t>
  </si>
  <si>
    <t>Burlington Northern</t>
  </si>
  <si>
    <t>Cigna</t>
  </si>
  <si>
    <t>Chubu Electric Power</t>
  </si>
  <si>
    <t>Takeda Pharmaceutical</t>
  </si>
  <si>
    <t>Kansai Electric Power</t>
  </si>
  <si>
    <t>Lafarge</t>
  </si>
  <si>
    <t>HCA</t>
  </si>
  <si>
    <t>Oil &amp; Natural Gas</t>
  </si>
  <si>
    <t>India</t>
  </si>
  <si>
    <t>Centrica</t>
  </si>
  <si>
    <t>Halliburton</t>
  </si>
  <si>
    <t>BAE Systems</t>
  </si>
  <si>
    <t>Vinci Group</t>
  </si>
  <si>
    <t>Surgutneftegas</t>
  </si>
  <si>
    <t>PPR</t>
  </si>
  <si>
    <t>Svenska Handelsbanken</t>
  </si>
  <si>
    <t>Costco Wholesale</t>
  </si>
  <si>
    <t>SEB-Skand Enskilda</t>
  </si>
  <si>
    <t>BB&amp;T</t>
  </si>
  <si>
    <t>Allied Irish Banks</t>
  </si>
  <si>
    <t>Ireland</t>
  </si>
  <si>
    <t>General Dynamics</t>
  </si>
  <si>
    <t>Royal KPN</t>
  </si>
  <si>
    <t>Sumitomo</t>
  </si>
  <si>
    <t>Union Pacific</t>
  </si>
  <si>
    <t>Medtronic</t>
  </si>
  <si>
    <t>Emerson Electric</t>
  </si>
  <si>
    <t>International Paper</t>
  </si>
  <si>
    <t>Danone</t>
  </si>
  <si>
    <t>Mitsui Sumitomo Ins</t>
  </si>
  <si>
    <t>Archer Daniels</t>
  </si>
  <si>
    <t>Central Japan Railway</t>
  </si>
  <si>
    <t>Fifth Third Bancorp</t>
  </si>
  <si>
    <t>Genworth Financial</t>
  </si>
  <si>
    <t>Anheuser-Busch Cos</t>
  </si>
  <si>
    <t>ACE</t>
  </si>
  <si>
    <t>Apple Computer</t>
  </si>
  <si>
    <t>Texas Instruments</t>
  </si>
  <si>
    <t>Standard Bank Group</t>
  </si>
  <si>
    <t>South Africa</t>
  </si>
  <si>
    <t>Kookmin Bank</t>
  </si>
  <si>
    <t>CVS</t>
  </si>
  <si>
    <t>Sears Holdings</t>
  </si>
  <si>
    <t>TXU</t>
  </si>
  <si>
    <t>Bridgestone</t>
  </si>
  <si>
    <t>PNC Financial Services</t>
  </si>
  <si>
    <t>Golden West Finl</t>
  </si>
  <si>
    <t>Nippon Oil</t>
  </si>
  <si>
    <t>Power Corp of Canada</t>
  </si>
  <si>
    <t>Bank of Ireland</t>
  </si>
  <si>
    <t>Woori Finance Holdings</t>
  </si>
  <si>
    <t>China Life Insurance</t>
  </si>
  <si>
    <t>Reliance Industries</t>
  </si>
  <si>
    <t>McKesson</t>
  </si>
  <si>
    <t>América Telecom</t>
  </si>
  <si>
    <t>BG Group</t>
  </si>
  <si>
    <t>SLM</t>
  </si>
  <si>
    <t>Kimberly-Clark</t>
  </si>
  <si>
    <t>SK Corp</t>
  </si>
  <si>
    <t>Vale do Rio Doce</t>
  </si>
  <si>
    <t>Raytheon</t>
  </si>
  <si>
    <t>Erste Bank</t>
  </si>
  <si>
    <t>Austria</t>
  </si>
  <si>
    <t>TeliaSonera Group</t>
  </si>
  <si>
    <t>Petro-Canada</t>
  </si>
  <si>
    <t>State Bank of India Group</t>
  </si>
  <si>
    <t>Indian Oil</t>
  </si>
  <si>
    <t>Japan Tobacco</t>
  </si>
  <si>
    <t>Fuji Photo Film</t>
  </si>
  <si>
    <t>LG Electronics</t>
  </si>
  <si>
    <t>Mitsubishi Electric</t>
  </si>
  <si>
    <t>Alcatel</t>
  </si>
  <si>
    <t>InBev</t>
  </si>
  <si>
    <t>Weyerhaeuser</t>
  </si>
  <si>
    <t>Türkiye Is Bankasi</t>
  </si>
  <si>
    <t>Turkey</t>
  </si>
  <si>
    <t>Cathay Financial</t>
  </si>
  <si>
    <t>Taiwan</t>
  </si>
  <si>
    <t>ABB Group</t>
  </si>
  <si>
    <t>Aeon</t>
  </si>
  <si>
    <t>Progressive</t>
  </si>
  <si>
    <t>Best Buy</t>
  </si>
  <si>
    <t>FöreningsSparbanken</t>
  </si>
  <si>
    <t>Toshiba</t>
  </si>
  <si>
    <t>Automatic Data</t>
  </si>
  <si>
    <t>Sharp</t>
  </si>
  <si>
    <t>Edison International</t>
  </si>
  <si>
    <t>Alltel</t>
  </si>
  <si>
    <t>Christian Dior</t>
  </si>
  <si>
    <t>Schneider Electric</t>
  </si>
  <si>
    <t>Sberbank</t>
  </si>
  <si>
    <t>Itochu</t>
  </si>
  <si>
    <t>Burlington Resources</t>
  </si>
  <si>
    <t>Henkel Group</t>
  </si>
  <si>
    <t>NEC</t>
  </si>
  <si>
    <t>Shinhan Financial</t>
  </si>
  <si>
    <t>Taiwan Semiconductor</t>
  </si>
  <si>
    <t>Areva Group</t>
  </si>
  <si>
    <t>Principal Financial</t>
  </si>
  <si>
    <t>DnB NOR</t>
  </si>
  <si>
    <t>Johnson Controls</t>
  </si>
  <si>
    <t>Waste Management</t>
  </si>
  <si>
    <t>FirstEnergy</t>
  </si>
  <si>
    <t>Orix</t>
  </si>
  <si>
    <t>FPL Group</t>
  </si>
  <si>
    <t>Amerada Hess</t>
  </si>
  <si>
    <t>Monte dei Paschi</t>
  </si>
  <si>
    <t>State Street</t>
  </si>
  <si>
    <t>Cadbury Schweppes</t>
  </si>
  <si>
    <t>Caremark Rx</t>
  </si>
  <si>
    <t>Viacom</t>
  </si>
  <si>
    <t>Air Liquide Group</t>
  </si>
  <si>
    <t>Singapore Telecom</t>
  </si>
  <si>
    <t>Singapore</t>
  </si>
  <si>
    <t>T &amp; D Holdings</t>
  </si>
  <si>
    <t>Anadarko Petroleum</t>
  </si>
  <si>
    <t>Norfolk Southern</t>
  </si>
  <si>
    <t>KeyCorp</t>
  </si>
  <si>
    <t>KT</t>
  </si>
  <si>
    <t>FirstRand</t>
  </si>
  <si>
    <t>American Electric</t>
  </si>
  <si>
    <t>CRH</t>
  </si>
  <si>
    <t>Apache</t>
  </si>
  <si>
    <t>EMC</t>
  </si>
  <si>
    <t>Xerox</t>
  </si>
  <si>
    <t>General Mills</t>
  </si>
  <si>
    <t>Sompo Japan Insurance</t>
  </si>
  <si>
    <t>PG&amp;E</t>
  </si>
  <si>
    <t>Pub Svc Enterprise</t>
  </si>
  <si>
    <t>SABMiller</t>
  </si>
  <si>
    <t>PTT Public Company</t>
  </si>
  <si>
    <t>Thailand</t>
  </si>
  <si>
    <t>Capitalia</t>
  </si>
  <si>
    <t>Sumitomo Metal Inds</t>
  </si>
  <si>
    <t>Itaúsa</t>
  </si>
  <si>
    <t>Entergy</t>
  </si>
  <si>
    <t>CIC Group</t>
  </si>
  <si>
    <t>Saudi Telecom</t>
  </si>
  <si>
    <t>Regions Financial</t>
  </si>
  <si>
    <t>Kyushu Electric Power</t>
  </si>
  <si>
    <t>SAP</t>
  </si>
  <si>
    <t>Holcim</t>
  </si>
  <si>
    <t>Thomson Corp</t>
  </si>
  <si>
    <t>Natexis Banques</t>
  </si>
  <si>
    <t>OMV Group</t>
  </si>
  <si>
    <t>Sempra Energy</t>
  </si>
  <si>
    <t>Illinois Tool Works</t>
  </si>
  <si>
    <t>Unibanco Group</t>
  </si>
  <si>
    <t>Husky Energy</t>
  </si>
  <si>
    <t>Eurohypo</t>
  </si>
  <si>
    <t>Sasol</t>
  </si>
  <si>
    <t>Qualcomm</t>
  </si>
  <si>
    <t>Akzo Nobel Group</t>
  </si>
  <si>
    <t>Suncor Energy</t>
  </si>
  <si>
    <t>Ricoh</t>
  </si>
  <si>
    <t>Fujitsu</t>
  </si>
  <si>
    <t>Canadian Natural Res</t>
  </si>
  <si>
    <t>Vodafone</t>
  </si>
  <si>
    <t>Canadian National</t>
  </si>
  <si>
    <t>Medco Health</t>
  </si>
  <si>
    <t>JC Penney</t>
  </si>
  <si>
    <t>Tohoku Electric Power</t>
  </si>
  <si>
    <t>Continental</t>
  </si>
  <si>
    <t>Hon Hai Precision Ind</t>
  </si>
  <si>
    <t>Brookfield Asset Mgmt</t>
  </si>
  <si>
    <t>Centex</t>
  </si>
  <si>
    <t>Sysco</t>
  </si>
  <si>
    <t>NIKE</t>
  </si>
  <si>
    <t>Banco Popular Español</t>
  </si>
  <si>
    <t>Investor</t>
  </si>
  <si>
    <t>Carso Global Telecom</t>
  </si>
  <si>
    <t>CSX</t>
  </si>
  <si>
    <t>Scottish &amp; Southern</t>
  </si>
  <si>
    <t>Sumitomo Mitsui Financial</t>
  </si>
  <si>
    <t>Michelin Group</t>
  </si>
  <si>
    <t>Reed Elsevier</t>
  </si>
  <si>
    <t>United Kingdom/Netherlands</t>
  </si>
  <si>
    <t>Sumitomo Trust &amp; Banking</t>
  </si>
  <si>
    <t>Accenture</t>
  </si>
  <si>
    <t>Aon</t>
  </si>
  <si>
    <t>Baxter International</t>
  </si>
  <si>
    <t>Cnooc</t>
  </si>
  <si>
    <t>Consolidated Edison</t>
  </si>
  <si>
    <t>GUS</t>
  </si>
  <si>
    <t>EnBW-Energie Baden</t>
  </si>
  <si>
    <t>Colgate-Palmolive</t>
  </si>
  <si>
    <t>Swiss Life Holding</t>
  </si>
  <si>
    <t>Telenor</t>
  </si>
  <si>
    <t>Constellation Energy</t>
  </si>
  <si>
    <t>Swisscom</t>
  </si>
  <si>
    <t>Norilsk Nickel</t>
  </si>
  <si>
    <t>Mitsubishi Chemical</t>
  </si>
  <si>
    <t>Formosa Petrochemical</t>
  </si>
  <si>
    <t>Sampo</t>
  </si>
  <si>
    <t>Paccar</t>
  </si>
  <si>
    <t>EDP-Energias de Portugal</t>
  </si>
  <si>
    <t>Portugal</t>
  </si>
  <si>
    <t>Omnicom Group</t>
  </si>
  <si>
    <t>Shin-Etsu Chemical</t>
  </si>
  <si>
    <t>DR Horton</t>
  </si>
  <si>
    <t>Google</t>
  </si>
  <si>
    <t>Safeway</t>
  </si>
  <si>
    <t>Wolseley</t>
  </si>
  <si>
    <t>Ameriprise Financial</t>
  </si>
  <si>
    <t>WPP</t>
  </si>
  <si>
    <t>Progress Energy</t>
  </si>
  <si>
    <t>ACS Group</t>
  </si>
  <si>
    <t>Finmeccanica</t>
  </si>
  <si>
    <t>Pulte Homes</t>
  </si>
  <si>
    <t>TNT</t>
  </si>
  <si>
    <t>CIT Group</t>
  </si>
  <si>
    <t>Lagardère SCA</t>
  </si>
  <si>
    <t>AES</t>
  </si>
  <si>
    <t>Gap</t>
  </si>
  <si>
    <t>Gannett</t>
  </si>
  <si>
    <t>Sanlam</t>
  </si>
  <si>
    <t>George Weston</t>
  </si>
  <si>
    <t>Sara Lee</t>
  </si>
  <si>
    <t>BCP-Bco Com Português</t>
  </si>
  <si>
    <t>Masco</t>
  </si>
  <si>
    <t>TDC Group</t>
  </si>
  <si>
    <t>China Netcom Group</t>
  </si>
  <si>
    <t>Asahi Glass</t>
  </si>
  <si>
    <t>Coca-Cola Enterprises</t>
  </si>
  <si>
    <t>NTPC</t>
  </si>
  <si>
    <t>Charles Schwab</t>
  </si>
  <si>
    <t>Reynolds American</t>
  </si>
  <si>
    <t>Grupo Ferrovial</t>
  </si>
  <si>
    <t>Hana Financial Group</t>
  </si>
  <si>
    <t>Albertsons</t>
  </si>
  <si>
    <t>Lincoln National</t>
  </si>
  <si>
    <t>Kellogg</t>
  </si>
  <si>
    <t>Chunghwa Telecom</t>
  </si>
  <si>
    <t>Applied Materials</t>
  </si>
  <si>
    <t>Yahoo</t>
  </si>
  <si>
    <t>Sunoco</t>
  </si>
  <si>
    <t>Fortum</t>
  </si>
  <si>
    <t>Lennar</t>
  </si>
  <si>
    <t>United Overseas Bank</t>
  </si>
  <si>
    <t>Hypo Real Estate</t>
  </si>
  <si>
    <t>Cepsa</t>
  </si>
  <si>
    <t>Northern Rock</t>
  </si>
  <si>
    <t>Suzuki Motor</t>
  </si>
  <si>
    <t>Deutsche Lufthansa</t>
  </si>
  <si>
    <t>Ingersoll-Rand</t>
  </si>
  <si>
    <t>Lucent Technologies</t>
  </si>
  <si>
    <t>Komatsu</t>
  </si>
  <si>
    <t>Kingfisher</t>
  </si>
  <si>
    <t>Mitsui Trust</t>
  </si>
  <si>
    <t>Tokyo Gas</t>
  </si>
  <si>
    <t>Marubeni</t>
  </si>
  <si>
    <t>Gas Natural SDG</t>
  </si>
  <si>
    <t>Marks &amp; Spencer</t>
  </si>
  <si>
    <t>Rolls-Royce</t>
  </si>
  <si>
    <t>Sumitomo Chemical</t>
  </si>
  <si>
    <t>ConAgra Foods</t>
  </si>
  <si>
    <t>BOC Hong Kong</t>
  </si>
  <si>
    <t>Veolia Environnement</t>
  </si>
  <si>
    <t>Daiwa Securities</t>
  </si>
  <si>
    <t>Kohl's</t>
  </si>
  <si>
    <t>Computer Sciences</t>
  </si>
  <si>
    <t>Mitsubishi Estate</t>
  </si>
  <si>
    <t>Staples</t>
  </si>
  <si>
    <t>Altadis</t>
  </si>
  <si>
    <t>TransCanada</t>
  </si>
  <si>
    <t>Eletrobrás</t>
  </si>
  <si>
    <t>Kerr-McGee</t>
  </si>
  <si>
    <t>Dai Nippon Printing</t>
  </si>
  <si>
    <t>Clear Channel Commun</t>
  </si>
  <si>
    <t>Phelps Dodge</t>
  </si>
  <si>
    <t>Marsh &amp; McLennan</t>
  </si>
  <si>
    <t>Xstrata</t>
  </si>
  <si>
    <t>Williams Cos</t>
  </si>
  <si>
    <t>Portugal Telecom</t>
  </si>
  <si>
    <t>Directv Group</t>
  </si>
  <si>
    <t>Kyocera</t>
  </si>
  <si>
    <t>Mellon Financial</t>
  </si>
  <si>
    <t>National Bank of Greece</t>
  </si>
  <si>
    <t>Greece</t>
  </si>
  <si>
    <t>MAN</t>
  </si>
  <si>
    <t>Kobe Steel</t>
  </si>
  <si>
    <t>Alliance &amp; Leicester</t>
  </si>
  <si>
    <t>Toyota Industries</t>
  </si>
  <si>
    <t>Air France-KLM Group</t>
  </si>
  <si>
    <t>Kubota</t>
  </si>
  <si>
    <t>Sabanci Group</t>
  </si>
  <si>
    <t>Ebay</t>
  </si>
  <si>
    <t>China Shenhua Energy</t>
  </si>
  <si>
    <t>General Motors</t>
  </si>
  <si>
    <t>Porsche</t>
  </si>
  <si>
    <t>DBS Group</t>
  </si>
  <si>
    <t>Canadian Imperial Bank</t>
  </si>
  <si>
    <t>Nucor</t>
  </si>
  <si>
    <t>Akbank</t>
  </si>
  <si>
    <t>St George Bank</t>
  </si>
  <si>
    <t>Magna International</t>
  </si>
  <si>
    <t>Danaher</t>
  </si>
  <si>
    <t>Falconbridge</t>
  </si>
  <si>
    <t>Saudi Electricity</t>
  </si>
  <si>
    <t>Ping An Insurance Group</t>
  </si>
  <si>
    <t>National Bank of Canada</t>
  </si>
  <si>
    <t>UnumProvident</t>
  </si>
  <si>
    <t>MOL</t>
  </si>
  <si>
    <t>Hungary</t>
  </si>
  <si>
    <t>Mitsui Fudosan</t>
  </si>
  <si>
    <t>AMP</t>
  </si>
  <si>
    <t>Irish Life &amp; Permanent</t>
  </si>
  <si>
    <t>Degussa</t>
  </si>
  <si>
    <t>West Japan Railway</t>
  </si>
  <si>
    <t>M&amp;T Bank</t>
  </si>
  <si>
    <t>Solvay Group</t>
  </si>
  <si>
    <t>Fiat Group</t>
  </si>
  <si>
    <t>North Fork Bancorp</t>
  </si>
  <si>
    <t>Linde</t>
  </si>
  <si>
    <t>Fondiaria-SAI</t>
  </si>
  <si>
    <t>Nippon Yusen</t>
  </si>
  <si>
    <t>Vattenfall Europe</t>
  </si>
  <si>
    <t>Sun Hung Kai Properties</t>
  </si>
  <si>
    <t>BAA</t>
  </si>
  <si>
    <t>Imperial Tobacco Group</t>
  </si>
  <si>
    <t>China Unicom</t>
  </si>
  <si>
    <t>Reckitt Benckiser</t>
  </si>
  <si>
    <t>Hynix Semiconductor</t>
  </si>
  <si>
    <t>Unión Fenosa</t>
  </si>
  <si>
    <t>PPL</t>
  </si>
  <si>
    <t>Praxair</t>
  </si>
  <si>
    <t>Sumitomo Electric</t>
  </si>
  <si>
    <t>Wm Morrison Supermarkets</t>
  </si>
  <si>
    <t>Kirin Brewery</t>
  </si>
  <si>
    <t>Woolworths</t>
  </si>
  <si>
    <t>Aisin Seiki</t>
  </si>
  <si>
    <t>Depfa Bank</t>
  </si>
  <si>
    <t>Mazda Motor</t>
  </si>
  <si>
    <t>QBE Insurance Group</t>
  </si>
  <si>
    <t>Mitsui OSK Lines</t>
  </si>
  <si>
    <t>Corus Group</t>
  </si>
  <si>
    <t>Marriott Intl</t>
  </si>
  <si>
    <t>Friends Provident</t>
  </si>
  <si>
    <t>Air Prods &amp; Chems</t>
  </si>
  <si>
    <t>HJ Heinz</t>
  </si>
  <si>
    <t>Telus</t>
  </si>
  <si>
    <t>Singapore Airlines</t>
  </si>
  <si>
    <t>TUI Group</t>
  </si>
  <si>
    <t>Jardine Matheson</t>
  </si>
  <si>
    <t>Baker Hughes</t>
  </si>
  <si>
    <t>Eaton</t>
  </si>
  <si>
    <t>Ladbrokes</t>
  </si>
  <si>
    <t>Richemont</t>
  </si>
  <si>
    <t>Ameren</t>
  </si>
  <si>
    <t>EchoStar Commun</t>
  </si>
  <si>
    <t>British Airways</t>
  </si>
  <si>
    <t>DTE Energy</t>
  </si>
  <si>
    <t>Telkom</t>
  </si>
  <si>
    <t>Southwest Airlines</t>
  </si>
  <si>
    <t>Agilent Technologies</t>
  </si>
  <si>
    <t>Nan Ya Plastic</t>
  </si>
  <si>
    <t>Schering-Plough</t>
  </si>
  <si>
    <t>AmerisourceBergen</t>
  </si>
  <si>
    <t>Unipol</t>
  </si>
  <si>
    <t>Macquarie Bank</t>
  </si>
  <si>
    <t>Comerica</t>
  </si>
  <si>
    <t>Merck</t>
  </si>
  <si>
    <t>Cheung Kong</t>
  </si>
  <si>
    <t>Xcel Energy</t>
  </si>
  <si>
    <t>Nippon Mining</t>
  </si>
  <si>
    <t>Assoc British Foods</t>
  </si>
  <si>
    <t>Chugoku Electric Power</t>
  </si>
  <si>
    <t>Suncorp-Metway</t>
  </si>
  <si>
    <t>Syngenta</t>
  </si>
  <si>
    <t>Franklin Resources</t>
  </si>
  <si>
    <t>Northern Trust</t>
  </si>
  <si>
    <t>Mitsubishi Heavy Inds</t>
  </si>
  <si>
    <t>Asahi Kasei</t>
  </si>
  <si>
    <t>Korea Exchange Bank</t>
  </si>
  <si>
    <t>CBS</t>
  </si>
  <si>
    <t>Aiful</t>
  </si>
  <si>
    <t>BPVN Group</t>
  </si>
  <si>
    <t>Chesapeake Energy</t>
  </si>
  <si>
    <t>Bank of Communications</t>
  </si>
  <si>
    <t>UPM-Kymmene</t>
  </si>
  <si>
    <t>Corning</t>
  </si>
  <si>
    <t>Orkla</t>
  </si>
  <si>
    <t>Adecco</t>
  </si>
  <si>
    <t>Nintendo</t>
  </si>
  <si>
    <t>Bunge</t>
  </si>
  <si>
    <t>Fortune Brands</t>
  </si>
  <si>
    <t>MGM Mirage</t>
  </si>
  <si>
    <t>Ahold</t>
  </si>
  <si>
    <t>Heineken Holding</t>
  </si>
  <si>
    <t>US Steel</t>
  </si>
  <si>
    <t>Nationwide Financial</t>
  </si>
  <si>
    <t>AmSouth Bancorp</t>
  </si>
  <si>
    <t>Accor</t>
  </si>
  <si>
    <t>Boston Scientific</t>
  </si>
  <si>
    <t>Lyondell Chemical</t>
  </si>
  <si>
    <t>BPU Banca</t>
  </si>
  <si>
    <t>Hannover Re</t>
  </si>
  <si>
    <t>Fidelity National Finl</t>
  </si>
  <si>
    <t>Enbridge</t>
  </si>
  <si>
    <t>Al Rajhi Bank</t>
  </si>
  <si>
    <t>Kroger</t>
  </si>
  <si>
    <t>Nikko Cordial</t>
  </si>
  <si>
    <t>Cez</t>
  </si>
  <si>
    <t>Czech Republic</t>
  </si>
  <si>
    <t>Alcan</t>
  </si>
  <si>
    <t>L-3 Communications</t>
  </si>
  <si>
    <t>EFG Eurobank Ergasias</t>
  </si>
  <si>
    <t>Rohm and Haas</t>
  </si>
  <si>
    <t>PPG Industries</t>
  </si>
  <si>
    <t>Sovereign Bancorp</t>
  </si>
  <si>
    <t>Celesio</t>
  </si>
  <si>
    <t>Toppan Printing</t>
  </si>
  <si>
    <t>China Steel</t>
  </si>
  <si>
    <t>Toray Industries</t>
  </si>
  <si>
    <t>Sandvik</t>
  </si>
  <si>
    <t>Autostrade</t>
  </si>
  <si>
    <t>Monsanto</t>
  </si>
  <si>
    <t>Nexen</t>
  </si>
  <si>
    <t>Koç Group</t>
  </si>
  <si>
    <t>TJX Cos</t>
  </si>
  <si>
    <t>Icici Bank</t>
  </si>
  <si>
    <t>Inditex</t>
  </si>
  <si>
    <t>Jefferson-Pilot</t>
  </si>
  <si>
    <t>IAC/InterActiveCorp</t>
  </si>
  <si>
    <t>Simon Property Group</t>
  </si>
  <si>
    <t>Campbell Soup</t>
  </si>
  <si>
    <t>Assurant</t>
  </si>
  <si>
    <t>McGraw-Hill Cos</t>
  </si>
  <si>
    <t>Pearson</t>
  </si>
  <si>
    <t>Atlas Copco</t>
  </si>
  <si>
    <t>Marshall &amp; Ilsley</t>
  </si>
  <si>
    <t>Kao</t>
  </si>
  <si>
    <t>IFIL</t>
  </si>
  <si>
    <t>Acom</t>
  </si>
  <si>
    <t>Femsa</t>
  </si>
  <si>
    <t>Coles Myer</t>
  </si>
  <si>
    <t>BOC Group</t>
  </si>
  <si>
    <t>Belgacom</t>
  </si>
  <si>
    <t>Scottish Power</t>
  </si>
  <si>
    <t>Baoshan Iron &amp; Steel</t>
  </si>
  <si>
    <t>Novo Nordisk</t>
  </si>
  <si>
    <t>United Utilities</t>
  </si>
  <si>
    <t>Daiwa House Industry</t>
  </si>
  <si>
    <t>Banca Antonveneta</t>
  </si>
  <si>
    <t>Seagate Technology</t>
  </si>
  <si>
    <t>Cayman Islands</t>
  </si>
  <si>
    <t>H&amp;M Hennes &amp; Mauritz</t>
  </si>
  <si>
    <t>Toyota Tsusho</t>
  </si>
  <si>
    <t>Qantas Airways</t>
  </si>
  <si>
    <t>Tokyu</t>
  </si>
  <si>
    <t>Yum Brands</t>
  </si>
  <si>
    <t>Oji Paper</t>
  </si>
  <si>
    <t>Oversea-Chinese Banking</t>
  </si>
  <si>
    <t>Mediobanca</t>
  </si>
  <si>
    <t>Murphy Oil</t>
  </si>
  <si>
    <t>CLP Holdings</t>
  </si>
  <si>
    <t>Liberty Media</t>
  </si>
  <si>
    <t>Starwood Hotels</t>
  </si>
  <si>
    <t>Anglo Irish Bank</t>
  </si>
  <si>
    <t>Industrial Bank of Korea</t>
  </si>
  <si>
    <t>Pepsi Bottling Group</t>
  </si>
  <si>
    <t>Malayan Banking</t>
  </si>
  <si>
    <t>Malaysia</t>
  </si>
  <si>
    <t>Safeco</t>
  </si>
  <si>
    <t>United Microelectronics</t>
  </si>
  <si>
    <t>Tribune</t>
  </si>
  <si>
    <t>Hanson</t>
  </si>
  <si>
    <t>Japan Airlines</t>
  </si>
  <si>
    <t>Scania</t>
  </si>
  <si>
    <t>Harrah's Entertain</t>
  </si>
  <si>
    <t>Osaka Gas</t>
  </si>
  <si>
    <t>Talisman Energy</t>
  </si>
  <si>
    <t>Schering Group</t>
  </si>
  <si>
    <t>XTO Energy</t>
  </si>
  <si>
    <t>Inco</t>
  </si>
  <si>
    <t>OTP Bank</t>
  </si>
  <si>
    <t>Cinergy</t>
  </si>
  <si>
    <t>Delhaize Group</t>
  </si>
  <si>
    <t>Parker-Hannifin</t>
  </si>
  <si>
    <t>FCC Group</t>
  </si>
  <si>
    <t>STMicroelectronics</t>
  </si>
  <si>
    <t>Electronic Data Sys</t>
  </si>
  <si>
    <t>Thales</t>
  </si>
  <si>
    <t>Skanska</t>
  </si>
  <si>
    <t>Imperial Chemical Inds</t>
  </si>
  <si>
    <t>Mega Financial Holding</t>
  </si>
  <si>
    <t>Newmont Mining</t>
  </si>
  <si>
    <t>PKN Orlen</t>
  </si>
  <si>
    <t>Poland</t>
  </si>
  <si>
    <t>Teva Pharmaceutical Inds</t>
  </si>
  <si>
    <t>Israel</t>
  </si>
  <si>
    <t>DSM</t>
  </si>
  <si>
    <t>EOG Resources</t>
  </si>
  <si>
    <t>Bank Hapoalim</t>
  </si>
  <si>
    <t>Alpha Bank</t>
  </si>
  <si>
    <t>Banco de Sabadell</t>
  </si>
  <si>
    <t>Inpex</t>
  </si>
  <si>
    <t>Becton, Dickinson</t>
  </si>
  <si>
    <t>J Sainsbury</t>
  </si>
  <si>
    <t>Express Scripts</t>
  </si>
  <si>
    <t>Textron</t>
  </si>
  <si>
    <t>XL Capital</t>
  </si>
  <si>
    <t>Seiko Epson</t>
  </si>
  <si>
    <t>Bank of Yokohama</t>
  </si>
  <si>
    <t>Alstom</t>
  </si>
  <si>
    <t>AutoNation</t>
  </si>
  <si>
    <t>ASF Group</t>
  </si>
  <si>
    <t>Severstal</t>
  </si>
  <si>
    <t>S-Oil</t>
  </si>
  <si>
    <t>Sacyr Vallehermoso</t>
  </si>
  <si>
    <t>Avon Products</t>
  </si>
  <si>
    <t>Limited Brands</t>
  </si>
  <si>
    <t>Royal Caribbean</t>
  </si>
  <si>
    <t>Liberia</t>
  </si>
  <si>
    <t>Daiichi Sankyo</t>
  </si>
  <si>
    <t>Yamaha Motor</t>
  </si>
  <si>
    <t>American Standard</t>
  </si>
  <si>
    <t>Pernod Ricard</t>
  </si>
  <si>
    <t>AU Optronics</t>
  </si>
  <si>
    <t>Harley-Davidson</t>
  </si>
  <si>
    <t>KeySpan</t>
  </si>
  <si>
    <t>Synovus Finl</t>
  </si>
  <si>
    <t>Riyad Bank</t>
  </si>
  <si>
    <t>Stora Enso</t>
  </si>
  <si>
    <t>Shinsei Bank</t>
  </si>
  <si>
    <t>Teck Cominco</t>
  </si>
  <si>
    <t>Tyson Foods</t>
  </si>
  <si>
    <t>Ashland</t>
  </si>
  <si>
    <t>Pitney Bowes</t>
  </si>
  <si>
    <t>KB Home</t>
  </si>
  <si>
    <t>Qwest Communications</t>
  </si>
  <si>
    <t>Transocean</t>
  </si>
  <si>
    <t>Sekisui House</t>
  </si>
  <si>
    <t>Steel Authority of India</t>
  </si>
  <si>
    <t>Takefuji</t>
  </si>
  <si>
    <t>Nippon Express</t>
  </si>
  <si>
    <t>WR Berkley</t>
  </si>
  <si>
    <t>Showa Shell Sekiyu</t>
  </si>
  <si>
    <t>Royal &amp; Sun Alliance</t>
  </si>
  <si>
    <t>Novolipetsk Steel</t>
  </si>
  <si>
    <t>Fubon Financial</t>
  </si>
  <si>
    <t>Tenaga Nasional</t>
  </si>
  <si>
    <t>Corporation Mapfre</t>
  </si>
  <si>
    <t>Tenaris</t>
  </si>
  <si>
    <t>Whirlpool</t>
  </si>
  <si>
    <t>Softbank</t>
  </si>
  <si>
    <t>Grupo Carso</t>
  </si>
  <si>
    <t>Promise</t>
  </si>
  <si>
    <t>Insurance Australia Group</t>
  </si>
  <si>
    <t>Tatneft</t>
  </si>
  <si>
    <t>Cincinnati Financial</t>
  </si>
  <si>
    <t>Mitsubishi Motors</t>
  </si>
  <si>
    <t>Secom</t>
  </si>
  <si>
    <t>Popular</t>
  </si>
  <si>
    <t>Edison</t>
  </si>
  <si>
    <t>All Nippon Airways</t>
  </si>
  <si>
    <t>British Sky Broadcasting</t>
  </si>
  <si>
    <t>Raiffeisen Intl Bank</t>
  </si>
  <si>
    <t>Banca Naz del Lavoro</t>
  </si>
  <si>
    <t>Isuzu Motors</t>
  </si>
  <si>
    <t>Formosa Chems &amp; Fibre</t>
  </si>
  <si>
    <t>Ajinomoto</t>
  </si>
  <si>
    <t>Bank Leumi Group</t>
  </si>
  <si>
    <t>Mediaset</t>
  </si>
  <si>
    <t>China Merchants Bank</t>
  </si>
  <si>
    <t>NiSource</t>
  </si>
  <si>
    <t>Obayashi</t>
  </si>
  <si>
    <t>Electrolux Group</t>
  </si>
  <si>
    <t>Neste Oil</t>
  </si>
  <si>
    <t>PKO Bank Polski</t>
  </si>
  <si>
    <t>Swire Pacific</t>
  </si>
  <si>
    <t>Weatherford Intl</t>
  </si>
  <si>
    <t>Onex</t>
  </si>
  <si>
    <t>Hellenic Telecom</t>
  </si>
  <si>
    <t>E-Trade Financial</t>
  </si>
  <si>
    <t>Grupo Mexico</t>
  </si>
  <si>
    <t>Scottish &amp; Newcastle</t>
  </si>
  <si>
    <t>Sun Microsystems</t>
  </si>
  <si>
    <t>Tokyo Electron</t>
  </si>
  <si>
    <t>Starbucks</t>
  </si>
  <si>
    <t>Stryker</t>
  </si>
  <si>
    <t>Boots Group</t>
  </si>
  <si>
    <t>Humana</t>
  </si>
  <si>
    <t>DSG International Plc</t>
  </si>
  <si>
    <t>Formosa Plastics</t>
  </si>
  <si>
    <t>MTN Group</t>
  </si>
  <si>
    <t>MBIA</t>
  </si>
  <si>
    <t>Sistema JSFC</t>
  </si>
  <si>
    <t>Equity Residential</t>
  </si>
  <si>
    <t>Gallaher Group</t>
  </si>
  <si>
    <t>Bankgesellschaft Berlin</t>
  </si>
  <si>
    <t>Kintetsu</t>
  </si>
  <si>
    <t>Office Depot</t>
  </si>
  <si>
    <t>Henderson Land</t>
  </si>
  <si>
    <t>Bradford &amp; Bingley</t>
  </si>
  <si>
    <t>Fanuc</t>
  </si>
  <si>
    <t>Dover</t>
  </si>
  <si>
    <t>Brambles Group</t>
  </si>
  <si>
    <t>Legg Mason</t>
  </si>
  <si>
    <t>Pirelli &amp; C</t>
  </si>
  <si>
    <t>Compass Group</t>
  </si>
  <si>
    <t>SCA-Svenska Cellulosa</t>
  </si>
  <si>
    <t>Siam Cement</t>
  </si>
  <si>
    <t>Acciona</t>
  </si>
  <si>
    <t>ITT Industries</t>
  </si>
  <si>
    <t>Astellas Pharma</t>
  </si>
  <si>
    <t>Abertis</t>
  </si>
  <si>
    <t>Asahi Breweries</t>
  </si>
  <si>
    <t>Aioi Insurance</t>
  </si>
  <si>
    <t>Zions Bancorp</t>
  </si>
  <si>
    <t>Nipponkoa Insurance</t>
  </si>
  <si>
    <t>Fresenius</t>
  </si>
  <si>
    <t>Nordstrom</t>
  </si>
  <si>
    <t>Usiminas</t>
  </si>
  <si>
    <t>Telekom Austria</t>
  </si>
  <si>
    <t>Eisai</t>
  </si>
  <si>
    <t>Electric Power Devel</t>
  </si>
  <si>
    <t>Adidas-Salomon</t>
  </si>
  <si>
    <t>Mitsui Chemicals</t>
  </si>
  <si>
    <t>Telekom Malaysia</t>
  </si>
  <si>
    <t>Cathay Pacific Airways</t>
  </si>
  <si>
    <t>Nortel Networks</t>
  </si>
  <si>
    <t>Shimizu</t>
  </si>
  <si>
    <t>Public Power</t>
  </si>
  <si>
    <t>Hanwha</t>
  </si>
  <si>
    <t>Hongkong Land Holdings</t>
  </si>
  <si>
    <t>CSN-Cia Siderurgica</t>
  </si>
  <si>
    <t>Taisei</t>
  </si>
  <si>
    <t>Alliance UniChem</t>
  </si>
  <si>
    <t>Murata Manufacturing</t>
  </si>
  <si>
    <t>Arab Bank</t>
  </si>
  <si>
    <t>Jordan</t>
  </si>
  <si>
    <t>GKN</t>
  </si>
  <si>
    <t>Ambac Financial Group</t>
  </si>
  <si>
    <t>Cummins</t>
  </si>
  <si>
    <t>HeidelbergCement</t>
  </si>
  <si>
    <t>Huaneng Power Intl</t>
  </si>
  <si>
    <t>Kinder Morgan</t>
  </si>
  <si>
    <t>Vornado Realty</t>
  </si>
  <si>
    <t>Fisher Scientific</t>
  </si>
  <si>
    <t>Samsung Fire &amp; Marine</t>
  </si>
  <si>
    <t>Yamato Transport</t>
  </si>
  <si>
    <t>Grupo Financiero Banorte</t>
  </si>
  <si>
    <t>Peabody Energy</t>
  </si>
  <si>
    <t>Zimmer Holdings</t>
  </si>
  <si>
    <t>Telekom Indonesia</t>
  </si>
  <si>
    <t>Indonesia</t>
  </si>
  <si>
    <t>Aluminum Corp of China</t>
  </si>
  <si>
    <t>Tele Norte Leste</t>
  </si>
  <si>
    <t>Hyundai Mobis</t>
  </si>
  <si>
    <t>Eastman Kodak</t>
  </si>
  <si>
    <t>Freeport Copper</t>
  </si>
  <si>
    <t>Nippon Paper Group</t>
  </si>
  <si>
    <t>Toll Brothers</t>
  </si>
  <si>
    <t>Hilton Hotels</t>
  </si>
  <si>
    <t>First Horizon National</t>
  </si>
  <si>
    <t>Quest Diagnostics</t>
  </si>
  <si>
    <t>Wesfarmers</t>
  </si>
  <si>
    <t>Sanyo Electric</t>
  </si>
  <si>
    <t>Pepco Holdings</t>
  </si>
  <si>
    <t>Verbund</t>
  </si>
  <si>
    <t>MTR</t>
  </si>
  <si>
    <t>Nabors Industries</t>
  </si>
  <si>
    <t>Guidant</t>
  </si>
  <si>
    <t>Grupo Modelo</t>
  </si>
  <si>
    <t>Ternium</t>
  </si>
  <si>
    <t>Antarchile</t>
  </si>
  <si>
    <t>Chile</t>
  </si>
  <si>
    <t>Publicis Groupe</t>
  </si>
  <si>
    <t>Kajima</t>
  </si>
  <si>
    <t>InterContinental Hotels</t>
  </si>
  <si>
    <t>Sodexho Alliance</t>
  </si>
  <si>
    <t>Chiba Bank</t>
  </si>
  <si>
    <t>JS Group</t>
  </si>
  <si>
    <t>AMR</t>
  </si>
  <si>
    <t>Coventry Health Care</t>
  </si>
  <si>
    <t>H&amp;R Block</t>
  </si>
  <si>
    <t>TDK</t>
  </si>
  <si>
    <t>Amazon.com</t>
  </si>
  <si>
    <t>Samsung SDI</t>
  </si>
  <si>
    <t>Genuine Parts</t>
  </si>
  <si>
    <t>Sumitomo Realty &amp; Dev</t>
  </si>
  <si>
    <t>Credit Saison</t>
  </si>
  <si>
    <t>Asustek Computer</t>
  </si>
  <si>
    <t>Oneok</t>
  </si>
  <si>
    <t>Dassault Aviation</t>
  </si>
  <si>
    <t>Black &amp; Decker</t>
  </si>
  <si>
    <t>Chinatrust Financial</t>
  </si>
  <si>
    <t>White Mountains Ins</t>
  </si>
  <si>
    <t>Flextronics Intl</t>
  </si>
  <si>
    <t>Rockwell Automation</t>
  </si>
  <si>
    <t>Dean Foods</t>
  </si>
  <si>
    <t>Cable &amp; Wireless</t>
  </si>
  <si>
    <t>Shizuoka Bank</t>
  </si>
  <si>
    <t>Daiei</t>
  </si>
  <si>
    <t>Unibail</t>
  </si>
  <si>
    <t>Man Group</t>
  </si>
  <si>
    <t>MISC</t>
  </si>
  <si>
    <t>Daikin Industries</t>
  </si>
  <si>
    <t>Südzucker</t>
  </si>
  <si>
    <t>Banca Popolare Italiana</t>
  </si>
  <si>
    <t>Mohawk Industries</t>
  </si>
  <si>
    <t>Foster's Group</t>
  </si>
  <si>
    <t>Freescale Semiconductor</t>
  </si>
  <si>
    <t>Luxottica Group</t>
  </si>
  <si>
    <t>Canadian Pacific Railway</t>
  </si>
  <si>
    <t>CenterPoint Energy</t>
  </si>
  <si>
    <t>Cosmo Oil</t>
  </si>
  <si>
    <t>Tesoro</t>
  </si>
  <si>
    <t>Bâloise Group</t>
  </si>
  <si>
    <t>NCR</t>
  </si>
  <si>
    <t>Grupo Televisa</t>
  </si>
  <si>
    <t>Rohm</t>
  </si>
  <si>
    <t>TD Ameritrade Holding</t>
  </si>
  <si>
    <t>Bombardier</t>
  </si>
  <si>
    <t>Securitas</t>
  </si>
  <si>
    <t>Hokkaido Electric Power</t>
  </si>
  <si>
    <t>Smiths Group</t>
  </si>
  <si>
    <t>Bangkok Bank</t>
  </si>
  <si>
    <t>Conseco</t>
  </si>
  <si>
    <t>Supervalu</t>
  </si>
  <si>
    <t>Symantec</t>
  </si>
  <si>
    <t>Bed Bath &amp; Beyond</t>
  </si>
  <si>
    <t>Goodyear</t>
  </si>
  <si>
    <t>Torchmark</t>
  </si>
  <si>
    <t>Türkiye Garanti Bankasi</t>
  </si>
  <si>
    <t>Archstone-Smith</t>
  </si>
  <si>
    <t>Eiffage</t>
  </si>
  <si>
    <t>ProLogis</t>
  </si>
  <si>
    <t>UAL</t>
  </si>
  <si>
    <t>Rogers Communications</t>
  </si>
  <si>
    <t>CA</t>
  </si>
  <si>
    <t>First American</t>
  </si>
  <si>
    <t>OPAP</t>
  </si>
  <si>
    <t>Wm Wrigley Jr</t>
  </si>
  <si>
    <t>Hershey</t>
  </si>
  <si>
    <t>VF</t>
  </si>
  <si>
    <t>Compass Bancshares</t>
  </si>
  <si>
    <t>Hyundai Heavy Industries</t>
  </si>
  <si>
    <t>El Paso</t>
  </si>
  <si>
    <t>VNU</t>
  </si>
  <si>
    <t>Genzyme</t>
  </si>
  <si>
    <t>Shinsegae</t>
  </si>
  <si>
    <t>Korean Air</t>
  </si>
  <si>
    <t>Old Republic Intl</t>
  </si>
  <si>
    <t>Avaya</t>
  </si>
  <si>
    <t>Voestalpine</t>
  </si>
  <si>
    <t>Quanta Computer</t>
  </si>
  <si>
    <t>Remgro</t>
  </si>
  <si>
    <t>UCB</t>
  </si>
  <si>
    <t>Turkcell</t>
  </si>
  <si>
    <t>Advanced Micro</t>
  </si>
  <si>
    <t>Shikoku Electric Power</t>
  </si>
  <si>
    <t>AutoZone</t>
  </si>
  <si>
    <t>National Oilwell Varco</t>
  </si>
  <si>
    <t>Public Bank</t>
  </si>
  <si>
    <t>Chi Mei Optoelectronics</t>
  </si>
  <si>
    <t>Huntington Bancshs</t>
  </si>
  <si>
    <t>Potash of Saskatchewan</t>
  </si>
  <si>
    <t>Woodside Petroleum</t>
  </si>
  <si>
    <t>Deutsche Boerse</t>
  </si>
  <si>
    <t>Liberty Global</t>
  </si>
  <si>
    <t>KarstadtQuelle Group</t>
  </si>
  <si>
    <t>SKF Group</t>
  </si>
  <si>
    <t>Hongkong Electric</t>
  </si>
  <si>
    <t>Fiserv</t>
  </si>
  <si>
    <t>Mitsubishi Materials</t>
  </si>
  <si>
    <t>Rinker Group</t>
  </si>
  <si>
    <t>Yamada Denki</t>
  </si>
  <si>
    <t>Severn Trent</t>
  </si>
  <si>
    <t>Temple-Inland</t>
  </si>
  <si>
    <t>Nitto Denko</t>
  </si>
  <si>
    <t>Taylor Woodrow</t>
  </si>
  <si>
    <t>Sherwin-Williams</t>
  </si>
  <si>
    <t>Wharf (Holdings)</t>
  </si>
  <si>
    <t>Liberty International</t>
  </si>
  <si>
    <t>Barrick Gold</t>
  </si>
  <si>
    <t>Hankyu Holdings</t>
  </si>
  <si>
    <t>Kaupthing Bank</t>
  </si>
  <si>
    <t>Iceland</t>
  </si>
  <si>
    <t>Finatis</t>
  </si>
  <si>
    <t>Reuters Group</t>
  </si>
  <si>
    <t>Storebrand</t>
  </si>
  <si>
    <t>Affiliated Computer</t>
  </si>
  <si>
    <t>ITV</t>
  </si>
  <si>
    <t>Sojitz</t>
  </si>
  <si>
    <t>Mosaic</t>
  </si>
  <si>
    <t>Manpower</t>
  </si>
  <si>
    <t>Hudson City Bancorp</t>
  </si>
  <si>
    <t>Aramark</t>
  </si>
  <si>
    <t>Hammerson</t>
  </si>
  <si>
    <t>LG Chem</t>
  </si>
  <si>
    <t>Tele2</t>
  </si>
  <si>
    <t>Beiersdorf</t>
  </si>
  <si>
    <t>Metalurgica Gerdau</t>
  </si>
  <si>
    <t>Eastman Chemical</t>
  </si>
  <si>
    <t>Gilead Sciences</t>
  </si>
  <si>
    <t>Sega Sammy Holdings</t>
  </si>
  <si>
    <t>New World Development</t>
  </si>
  <si>
    <t>Bank of East Asia</t>
  </si>
  <si>
    <t>Next</t>
  </si>
  <si>
    <t>Bank of Fukuoka</t>
  </si>
  <si>
    <t>Land Securities Group</t>
  </si>
  <si>
    <t>Fuji Heavy Inds</t>
  </si>
  <si>
    <t>Infineon Technologies</t>
  </si>
  <si>
    <t>Commerce Bancorp</t>
  </si>
  <si>
    <t>Kawasaki Kisen Kaisha</t>
  </si>
  <si>
    <t>Yara International</t>
  </si>
  <si>
    <t>Rexam</t>
  </si>
  <si>
    <t>General Growth Prop</t>
  </si>
  <si>
    <t>Hoya</t>
  </si>
  <si>
    <t>Noble Energy</t>
  </si>
  <si>
    <t>Hokuriku Electric Power</t>
  </si>
  <si>
    <t>Scana</t>
  </si>
  <si>
    <t>First Financial Holding</t>
  </si>
  <si>
    <t>Cooper Industries</t>
  </si>
  <si>
    <t>Joyo Bank</t>
  </si>
  <si>
    <t>Constellation Brands</t>
  </si>
  <si>
    <t>Hua Nan Financial</t>
  </si>
  <si>
    <t>IKB</t>
  </si>
  <si>
    <t>Kawasaki Heavy Inds</t>
  </si>
  <si>
    <t>Forest Labs</t>
  </si>
  <si>
    <t>Konica Minolta</t>
  </si>
  <si>
    <t>Tüpras-Türkiye Petrol</t>
  </si>
  <si>
    <t>Persimmon</t>
  </si>
  <si>
    <t>RR Donnelley &amp; Sons</t>
  </si>
  <si>
    <t>Wiener Stadtische</t>
  </si>
  <si>
    <t>Banca Popolare di Milano</t>
  </si>
  <si>
    <t>Boston Properties</t>
  </si>
  <si>
    <t>Swatch Group</t>
  </si>
  <si>
    <t>Equity Office Prop</t>
  </si>
  <si>
    <t>Coca-Cola Femsa</t>
  </si>
  <si>
    <t>Dentsu</t>
  </si>
  <si>
    <t>W&amp;W-Wüstenrot</t>
  </si>
  <si>
    <t>Delphi</t>
  </si>
  <si>
    <t>Nidec</t>
  </si>
  <si>
    <t>Bank Mandiri</t>
  </si>
  <si>
    <t>Navistar Intl</t>
  </si>
  <si>
    <t>Sumitomo Metal Mining</t>
  </si>
  <si>
    <t>St Jude Medical</t>
  </si>
  <si>
    <t>Embraer</t>
  </si>
  <si>
    <t>Clorox</t>
  </si>
  <si>
    <t>Jabil Circuit</t>
  </si>
  <si>
    <t>Telecom of New Zealand</t>
  </si>
  <si>
    <t>New Zealand</t>
  </si>
  <si>
    <t>Korea Gas</t>
  </si>
  <si>
    <t>ALFA</t>
  </si>
  <si>
    <t>Banca Lombarda Group</t>
  </si>
  <si>
    <t>SES Global</t>
  </si>
  <si>
    <t>Thomson</t>
  </si>
  <si>
    <t>Fluor</t>
  </si>
  <si>
    <t>Adobe Systems</t>
  </si>
  <si>
    <t>Arrow Electronics</t>
  </si>
  <si>
    <t>CapitaLand</t>
  </si>
  <si>
    <t>Consol Energy</t>
  </si>
  <si>
    <t>Samsung</t>
  </si>
  <si>
    <t>Ingram Micro</t>
  </si>
  <si>
    <t>Shoppers Drug Mart</t>
  </si>
  <si>
    <t>Estee Lauder Cos</t>
  </si>
  <si>
    <t>Keppel</t>
  </si>
  <si>
    <t>Capgemini Group</t>
  </si>
  <si>
    <t>Bharat Petroleum</t>
  </si>
  <si>
    <t>Citic Pacific</t>
  </si>
  <si>
    <t>Wisconsin Energy</t>
  </si>
  <si>
    <t>Omnicare</t>
  </si>
  <si>
    <t>Delta Air Lines</t>
  </si>
  <si>
    <t>Salzgitter</t>
  </si>
  <si>
    <t>Dollar General</t>
  </si>
  <si>
    <t>China Minsheng Banking</t>
  </si>
  <si>
    <t>Olympus</t>
  </si>
  <si>
    <t>GlobalSantaFe</t>
  </si>
  <si>
    <t>Bluescope Steel</t>
  </si>
  <si>
    <t>Mattel</t>
  </si>
  <si>
    <t>Bankinter</t>
  </si>
  <si>
    <t>NVR</t>
  </si>
  <si>
    <t>Sonae SGPS</t>
  </si>
  <si>
    <t>BJ Services</t>
  </si>
  <si>
    <t>Randstad Holding</t>
  </si>
  <si>
    <t>Omron</t>
  </si>
  <si>
    <t>Juniper Networks</t>
  </si>
  <si>
    <t>Moody's</t>
  </si>
  <si>
    <t>BPER-Emilia Romagna</t>
  </si>
  <si>
    <t>Broadcom</t>
  </si>
  <si>
    <t>Leucadia National</t>
  </si>
  <si>
    <t>Mediolanum</t>
  </si>
  <si>
    <t>Nikon</t>
  </si>
  <si>
    <t>SPX</t>
  </si>
  <si>
    <t>Huntsman</t>
  </si>
  <si>
    <t>Banco BPI</t>
  </si>
  <si>
    <t>Bidvest Group</t>
  </si>
  <si>
    <t>Ishikawajima-Harima</t>
  </si>
  <si>
    <t>Energy East</t>
  </si>
  <si>
    <t>Teijin</t>
  </si>
  <si>
    <t>Smith International</t>
  </si>
  <si>
    <t>Altana</t>
  </si>
  <si>
    <t>GS Holdings</t>
  </si>
  <si>
    <t>Cattolica Assicurazioni</t>
  </si>
  <si>
    <t>Investec</t>
  </si>
  <si>
    <t>United Kingdom/South Africa</t>
  </si>
  <si>
    <t>Cemig</t>
  </si>
  <si>
    <t>Uniqa</t>
  </si>
  <si>
    <t>Calpine</t>
  </si>
  <si>
    <t>Whitbread</t>
  </si>
  <si>
    <t>New York Community</t>
  </si>
  <si>
    <t>Goodrich</t>
  </si>
  <si>
    <t>Health Net</t>
  </si>
  <si>
    <t>TRW Automotive Hldgs</t>
  </si>
  <si>
    <t>WW Grainger</t>
  </si>
  <si>
    <t>Associated Banc-Corp</t>
  </si>
  <si>
    <t>Schindler Holding</t>
  </si>
  <si>
    <t>Furukawa Electric</t>
  </si>
  <si>
    <t>Bank Central Asia</t>
  </si>
  <si>
    <t>Everest Re Group</t>
  </si>
  <si>
    <t>Allied Waste Inds</t>
  </si>
  <si>
    <t>Cablevision NY Group</t>
  </si>
  <si>
    <t>Ecolab</t>
  </si>
  <si>
    <t>Hanjin Shipping</t>
  </si>
  <si>
    <t>Tata Steel</t>
  </si>
  <si>
    <t>Sekisui Chemical</t>
  </si>
  <si>
    <t>Canadian Tire</t>
  </si>
  <si>
    <t>Impala Platinum Holdings</t>
  </si>
  <si>
    <t>Hachijuni Bank</t>
  </si>
  <si>
    <t>Neptune Orient Lines</t>
  </si>
  <si>
    <t>Micron Technology</t>
  </si>
  <si>
    <t>Technip</t>
  </si>
  <si>
    <t>William Hill</t>
  </si>
  <si>
    <t>Barratt Developments</t>
  </si>
  <si>
    <t>Molson Coors Brewing</t>
  </si>
  <si>
    <t>Kasikornbank</t>
  </si>
  <si>
    <t>Australian Gas Light</t>
  </si>
  <si>
    <t>Imperial Holdings</t>
  </si>
  <si>
    <t>SMC</t>
  </si>
  <si>
    <t>Rockwell Collins</t>
  </si>
  <si>
    <t>British Land</t>
  </si>
  <si>
    <t>Rite Aid</t>
  </si>
  <si>
    <t>Darden Restaurants</t>
  </si>
  <si>
    <t>Tobu Railway</t>
  </si>
  <si>
    <t>Astra International</t>
  </si>
  <si>
    <t>Tata Consultancy Svcs</t>
  </si>
  <si>
    <t>Public Storage</t>
  </si>
  <si>
    <t>Taiheiyo Cement</t>
  </si>
  <si>
    <t>Hochtief</t>
  </si>
  <si>
    <t>George Wimpey</t>
  </si>
  <si>
    <t>Autoliv</t>
  </si>
  <si>
    <t>ACE Aviation Holdings</t>
  </si>
  <si>
    <t>Publishing &amp; Broadcasting</t>
  </si>
  <si>
    <t>ITC</t>
  </si>
  <si>
    <t>Smithfield Foods</t>
  </si>
  <si>
    <t>MGIC Investment</t>
  </si>
  <si>
    <t>Mechel</t>
  </si>
  <si>
    <t>Mediceo Paltac Hldgs</t>
  </si>
  <si>
    <t>American Finl Group</t>
  </si>
  <si>
    <t>Infosys Technologies</t>
  </si>
  <si>
    <t>Mirant</t>
  </si>
  <si>
    <t>Marui</t>
  </si>
  <si>
    <t>Carlsberg</t>
  </si>
  <si>
    <t>Lexmark International</t>
  </si>
  <si>
    <t>Northwest Airlines</t>
  </si>
  <si>
    <t>Piraeus Bank</t>
  </si>
  <si>
    <t>Kühne &amp; Nagel Intl</t>
  </si>
  <si>
    <t>Analog Devices</t>
  </si>
  <si>
    <t>Celanese Corp</t>
  </si>
  <si>
    <t>Coca-Cola HBC</t>
  </si>
  <si>
    <t>Interpublic Group</t>
  </si>
  <si>
    <t>Hindustan Petroleum</t>
  </si>
  <si>
    <t>Pioneer Natural Res</t>
  </si>
  <si>
    <t>Bank of Kyoto</t>
  </si>
  <si>
    <t>Hokuhoku Finl Group</t>
  </si>
  <si>
    <t>Newell Rubbermaid</t>
  </si>
  <si>
    <t>KT&amp;G</t>
  </si>
  <si>
    <t>Tate &amp; Lyle Group</t>
  </si>
  <si>
    <t>Willis Group Holdings</t>
  </si>
  <si>
    <t>Takashimaya</t>
  </si>
  <si>
    <t>Italmobiliare</t>
  </si>
  <si>
    <t>Mercantile Bkshs</t>
  </si>
  <si>
    <t>Rentokil Initial</t>
  </si>
  <si>
    <t>Henderson Group</t>
  </si>
  <si>
    <t>Amcor</t>
  </si>
  <si>
    <t>Paychex</t>
  </si>
  <si>
    <t>Julius Baer Holding</t>
  </si>
  <si>
    <t>New Century Financial</t>
  </si>
  <si>
    <t>HDFC-Housing Devel</t>
  </si>
  <si>
    <t>Showa Denko</t>
  </si>
  <si>
    <t>Fairfax Financial</t>
  </si>
  <si>
    <t>Rakuten</t>
  </si>
  <si>
    <t>Valeo</t>
  </si>
  <si>
    <t>Siam Commercial Bank</t>
  </si>
  <si>
    <t>MeadWestvaco</t>
  </si>
  <si>
    <t>Odakyu Electric Railway</t>
  </si>
  <si>
    <t>Tenet Healthcare</t>
  </si>
  <si>
    <t>ASML Holding</t>
  </si>
  <si>
    <t>Brunswick</t>
  </si>
  <si>
    <t>Krung-Thai Bank</t>
  </si>
  <si>
    <t>Sapporo Hokuyo</t>
  </si>
  <si>
    <t>Tata Motors</t>
  </si>
  <si>
    <t>OKO Bank</t>
  </si>
  <si>
    <t>Rautaruukki</t>
  </si>
  <si>
    <t>Coach</t>
  </si>
  <si>
    <t>Buzzi Unicem</t>
  </si>
  <si>
    <t>Enterprise Inns</t>
  </si>
  <si>
    <t>Wipro</t>
  </si>
  <si>
    <t>Wendel Investissement</t>
  </si>
  <si>
    <t>Promina Group</t>
  </si>
  <si>
    <t>Univision Commun</t>
  </si>
  <si>
    <t>Colruyt</t>
  </si>
  <si>
    <t>Hyundai Steel</t>
  </si>
  <si>
    <t>Oil &amp; Gas Development</t>
  </si>
  <si>
    <t>Pakistan</t>
  </si>
  <si>
    <t>Gecina</t>
  </si>
  <si>
    <t>Reliant Energy</t>
  </si>
  <si>
    <t>Shiseido</t>
  </si>
  <si>
    <t>Host Marriott</t>
  </si>
  <si>
    <t>Maxim Integrated Prods</t>
  </si>
  <si>
    <t>Electronic Arts</t>
  </si>
  <si>
    <t>YRC Worldwide</t>
  </si>
  <si>
    <t>Arch Capital Group</t>
  </si>
  <si>
    <t>Bank Rakyat Indonesia</t>
  </si>
  <si>
    <t>Washington Post</t>
  </si>
  <si>
    <t>Laboratory Corp Amer</t>
  </si>
  <si>
    <t>Fuji Television Network</t>
  </si>
  <si>
    <t>Punjab National Bank</t>
  </si>
  <si>
    <t>Marvell Technology Group</t>
  </si>
  <si>
    <t>Tomkins</t>
  </si>
  <si>
    <t>Taishin Financial Holding</t>
  </si>
  <si>
    <t>Keyence</t>
  </si>
  <si>
    <t>Bumiputra-Commerce Hldgs</t>
  </si>
  <si>
    <t>Avnet</t>
  </si>
  <si>
    <t>Allergan</t>
  </si>
  <si>
    <t>Fast Retailing</t>
  </si>
  <si>
    <t>Radian Group</t>
  </si>
  <si>
    <t>Wolters Kluwer</t>
  </si>
  <si>
    <t>CH Robinson Worldwide</t>
  </si>
  <si>
    <t>Terex</t>
  </si>
  <si>
    <t>Daewoo Ship &amp; Marine</t>
  </si>
  <si>
    <t>Dogan Holding</t>
  </si>
  <si>
    <t>Biogen Idec</t>
  </si>
  <si>
    <t>Great A&amp;P Tea</t>
  </si>
  <si>
    <t>Metso</t>
  </si>
  <si>
    <t>Hong Kong &amp; China Gas</t>
  </si>
  <si>
    <t>Intl Game Technology</t>
  </si>
  <si>
    <t>Safran</t>
  </si>
  <si>
    <t>Thornburg Mortgage</t>
  </si>
  <si>
    <t>China Resources Ent</t>
  </si>
  <si>
    <t>Iberia</t>
  </si>
  <si>
    <t>Lear</t>
  </si>
  <si>
    <t>Leopalace21</t>
  </si>
  <si>
    <t>GAIL (India)</t>
  </si>
  <si>
    <t>Kimco Realty</t>
  </si>
  <si>
    <t>Avery Dennison</t>
  </si>
  <si>
    <t>Kelda Group</t>
  </si>
  <si>
    <t>Esprit Holdings</t>
  </si>
  <si>
    <t>Sumitomo Heavy Inds</t>
  </si>
  <si>
    <t>CDW</t>
  </si>
  <si>
    <t>CMS Energy</t>
  </si>
  <si>
    <t>Diamond Lease</t>
  </si>
  <si>
    <t>GPT Group</t>
  </si>
  <si>
    <t>Barloworld</t>
  </si>
  <si>
    <t>Linear Technology</t>
  </si>
  <si>
    <t>Continental Airlines</t>
  </si>
  <si>
    <t>Agricultural Bank Greece</t>
  </si>
  <si>
    <t>Daito Trust Construction</t>
  </si>
  <si>
    <t>Helvetia Patria</t>
  </si>
  <si>
    <t>Las Vegas Sands</t>
  </si>
  <si>
    <t>Banque Nat de Belgique</t>
  </si>
  <si>
    <t>Acer</t>
  </si>
  <si>
    <t>Atos Origin</t>
  </si>
  <si>
    <t>British Energy</t>
  </si>
  <si>
    <t>Nextel Partners</t>
  </si>
  <si>
    <t>PICC Property &amp; Casualty</t>
  </si>
  <si>
    <t>Assa Abloy</t>
  </si>
  <si>
    <t>Vulcan Materials</t>
  </si>
  <si>
    <t>Ball</t>
  </si>
  <si>
    <t>International Power</t>
  </si>
  <si>
    <t>Protective Life</t>
  </si>
  <si>
    <t>Colonial BancGroup</t>
  </si>
  <si>
    <t>Canara Bank</t>
  </si>
  <si>
    <t>Synthes</t>
  </si>
  <si>
    <t>Orascom Telecom</t>
  </si>
  <si>
    <t>Egypt</t>
  </si>
  <si>
    <t>Taisho Pharmaceutical</t>
  </si>
  <si>
    <t>Ipsco</t>
  </si>
  <si>
    <t>Yapi ve Kredi</t>
  </si>
  <si>
    <t>BCV Group</t>
  </si>
  <si>
    <t>Quebecor</t>
  </si>
  <si>
    <t>Precision Castparts</t>
  </si>
  <si>
    <t>T Rowe Price</t>
  </si>
  <si>
    <t>Imerys</t>
  </si>
  <si>
    <t>Sinopec-Yangzi Petrochemical</t>
  </si>
  <si>
    <t>NSK</t>
  </si>
  <si>
    <t>VimpelCom</t>
  </si>
  <si>
    <t>Chicago Mercantile Exchange</t>
  </si>
  <si>
    <t>Li &amp; Fung</t>
  </si>
  <si>
    <t>Johnson Matthey</t>
  </si>
  <si>
    <t>Essilor International</t>
  </si>
  <si>
    <t>SanDisk</t>
  </si>
  <si>
    <t>Dainippon Ink &amp; Chems</t>
  </si>
  <si>
    <t>Jyske Bank</t>
  </si>
  <si>
    <t>UNY</t>
  </si>
  <si>
    <t>Antofagasta</t>
  </si>
  <si>
    <t>KLA-Tencor</t>
  </si>
  <si>
    <t>Smurfit-Stone</t>
  </si>
  <si>
    <t>American Natl Ins</t>
  </si>
  <si>
    <t>Health Management</t>
  </si>
  <si>
    <t>CenturyTel</t>
  </si>
  <si>
    <t>Slough Estates</t>
  </si>
  <si>
    <t>Stockland</t>
  </si>
  <si>
    <t>Northeast Utilities</t>
  </si>
  <si>
    <t>Thai Oil</t>
  </si>
  <si>
    <t>Hovnanian Enterprises</t>
  </si>
  <si>
    <t>Espirito Santo Finl</t>
  </si>
  <si>
    <t>Metrovacesa</t>
  </si>
  <si>
    <t>NOK</t>
  </si>
  <si>
    <t>Apollo-Education Group</t>
  </si>
  <si>
    <t>Bharti Tele-Ventures</t>
  </si>
  <si>
    <t>Air China</t>
  </si>
  <si>
    <t>Advanced Info Service</t>
  </si>
  <si>
    <t>Expeditors Intl</t>
  </si>
  <si>
    <t>Nürnberger Beteiligungs</t>
  </si>
  <si>
    <t>Tokyu Land</t>
  </si>
  <si>
    <t>Impac Mortgage Holding</t>
  </si>
  <si>
    <t>Advantest</t>
  </si>
  <si>
    <t>Dongkuk Steel Mill</t>
  </si>
  <si>
    <t>Daewoo Engineering</t>
  </si>
  <si>
    <t>Hormel Foods</t>
  </si>
  <si>
    <t>Visteon</t>
  </si>
  <si>
    <t>Balfour Beatty</t>
  </si>
  <si>
    <t>Avalonbay Communities</t>
  </si>
  <si>
    <t>Natl Semiconductor</t>
  </si>
  <si>
    <t>KKPC-Korea Kumho</t>
  </si>
  <si>
    <t>China Cosco Holdings</t>
  </si>
  <si>
    <t>Cintas</t>
  </si>
  <si>
    <t>American Tower</t>
  </si>
  <si>
    <t>IndyMac Bancorp</t>
  </si>
  <si>
    <t>LG Corp</t>
  </si>
  <si>
    <t>Philippine Long Dist Tele</t>
  </si>
  <si>
    <t>Philippines</t>
  </si>
  <si>
    <t>DaVita</t>
  </si>
  <si>
    <t>Fuji Electric Holdings</t>
  </si>
  <si>
    <t>Biomet</t>
  </si>
  <si>
    <t>Sealed Air</t>
  </si>
  <si>
    <t>Nagoya Railroad</t>
  </si>
  <si>
    <t>Toyo Seikan Kaisha</t>
  </si>
  <si>
    <t>Banca Carige</t>
  </si>
  <si>
    <t>Charter Commun</t>
  </si>
  <si>
    <t>Intuit</t>
  </si>
  <si>
    <t>Allegheny Technologies</t>
  </si>
  <si>
    <t>Finansbank</t>
  </si>
  <si>
    <t>Tomen</t>
  </si>
  <si>
    <t>Terna</t>
  </si>
  <si>
    <t>Ciba Specialty Chemicals</t>
  </si>
  <si>
    <t>AmeriCredit</t>
  </si>
  <si>
    <t>Circuit City Stores</t>
  </si>
  <si>
    <t>Chugoku Bank</t>
  </si>
  <si>
    <t>iStar Financial</t>
  </si>
  <si>
    <t>Ryanair Holdings</t>
  </si>
  <si>
    <t>Polo Ralph Lauren</t>
  </si>
  <si>
    <t>Tosoh</t>
  </si>
  <si>
    <t>Wheelock &amp; Co</t>
  </si>
  <si>
    <t>Schroders</t>
  </si>
  <si>
    <t>UST</t>
  </si>
  <si>
    <t>Suzuken</t>
  </si>
  <si>
    <t>Noble</t>
  </si>
  <si>
    <t>Liz Claiborne</t>
  </si>
  <si>
    <t>Peninsular &amp; Oriental</t>
  </si>
  <si>
    <t>Vallourec</t>
  </si>
  <si>
    <t>Cencosud</t>
  </si>
  <si>
    <t>Expedia</t>
  </si>
  <si>
    <t>PartyGaming</t>
  </si>
  <si>
    <t>Hiroshima Bank</t>
  </si>
  <si>
    <t>Plum Creek Timber</t>
  </si>
  <si>
    <t>Grupo Bimbo</t>
  </si>
  <si>
    <t>Leggett &amp; Platt</t>
  </si>
  <si>
    <t>Brown-Forman</t>
  </si>
  <si>
    <t>Precision Drilling</t>
  </si>
  <si>
    <t>Shin Kong Financial</t>
  </si>
  <si>
    <t>Developers Diversified Realty</t>
  </si>
  <si>
    <t>City National</t>
  </si>
  <si>
    <t>Santos</t>
  </si>
  <si>
    <t>Credito Emiliano</t>
  </si>
  <si>
    <t>Hyundai Merchant Marine</t>
  </si>
  <si>
    <t>Ryland Group</t>
  </si>
  <si>
    <t>Amvescap</t>
  </si>
  <si>
    <t>Kazakhmys</t>
  </si>
  <si>
    <t>OOIL-Orient Overseas</t>
  </si>
  <si>
    <t>Dana</t>
  </si>
  <si>
    <t>Noble Group</t>
  </si>
  <si>
    <t>Wendy's International</t>
  </si>
  <si>
    <t>Israel Corp</t>
  </si>
  <si>
    <t>Western Digital</t>
  </si>
  <si>
    <t>Gunma Bank</t>
  </si>
  <si>
    <t>Network Appliance</t>
  </si>
  <si>
    <t>Toro Assicurazioni</t>
  </si>
  <si>
    <t>SSAB-Svenskt Stal</t>
  </si>
  <si>
    <t>Whole Foods Market</t>
  </si>
  <si>
    <t>Inbursa Financiero</t>
  </si>
  <si>
    <t>Erdemir</t>
  </si>
  <si>
    <t>Braskem</t>
  </si>
  <si>
    <t>Thai Petrochemical Ind</t>
  </si>
  <si>
    <t>MDC Holdings</t>
  </si>
  <si>
    <t>Knight Ridder</t>
  </si>
  <si>
    <t>Pinnacle West</t>
  </si>
  <si>
    <t>Telephone &amp; Data Sys</t>
  </si>
  <si>
    <t>Nishi-Nippon City Bank</t>
  </si>
  <si>
    <t>Couche Tard</t>
  </si>
  <si>
    <t>Harman International</t>
  </si>
  <si>
    <t>Engelhard</t>
  </si>
  <si>
    <t>Jtekt</t>
  </si>
  <si>
    <t>Triad Hospitals</t>
  </si>
  <si>
    <t>Landsbanki Islands</t>
  </si>
  <si>
    <t>Emporiki Bank of Greece</t>
  </si>
  <si>
    <t>Astoria Financial</t>
  </si>
  <si>
    <t>Ryder System</t>
  </si>
  <si>
    <t>Duke Realty</t>
  </si>
  <si>
    <t>Far Eastern Textile</t>
  </si>
  <si>
    <t>Questar</t>
  </si>
  <si>
    <t>TabCorp Holdings</t>
  </si>
  <si>
    <t>CSL</t>
  </si>
  <si>
    <t>Owens-Illinois</t>
  </si>
  <si>
    <t>Larsen &amp; Toubro</t>
  </si>
  <si>
    <t>Shinko Securities</t>
  </si>
  <si>
    <t>Xilinx</t>
  </si>
  <si>
    <t>Independence Community</t>
  </si>
  <si>
    <t>Nisshin Steel</t>
  </si>
  <si>
    <t>BanColombia</t>
  </si>
  <si>
    <t>Colombia</t>
  </si>
  <si>
    <t>Mitsubishi Gas Chemical</t>
  </si>
  <si>
    <t>LG Card</t>
  </si>
  <si>
    <t>Iyo Bank</t>
  </si>
  <si>
    <t>Kerry Group</t>
  </si>
  <si>
    <t>Casio Computer</t>
  </si>
  <si>
    <t>Lite-On Technology</t>
  </si>
  <si>
    <t>PartnerRe</t>
  </si>
  <si>
    <t>Hang Lung Group</t>
  </si>
  <si>
    <t>TCF Financial</t>
  </si>
  <si>
    <t>Unitrin</t>
  </si>
  <si>
    <t>Smith &amp; Nephew</t>
  </si>
  <si>
    <t>Clariant</t>
  </si>
  <si>
    <t>Chunghwa Picture Tubes</t>
  </si>
  <si>
    <t>Bank of Greece</t>
  </si>
  <si>
    <t>Kesko Group</t>
  </si>
  <si>
    <t>Sanmina-SCI</t>
  </si>
  <si>
    <t>Autodesk</t>
  </si>
  <si>
    <t>Family Dollar Stores</t>
  </si>
  <si>
    <t>Jones Apparel Group</t>
  </si>
  <si>
    <t>CMPC</t>
  </si>
  <si>
    <t>Abercrombie &amp; Fitch</t>
  </si>
  <si>
    <t>Foot Locker</t>
  </si>
  <si>
    <t>NTL</t>
  </si>
  <si>
    <t>Banca CR Firenze</t>
  </si>
  <si>
    <t>Gambro</t>
  </si>
  <si>
    <t>Allegheny Energy</t>
  </si>
  <si>
    <t>China Yangtze Power</t>
  </si>
  <si>
    <t>Maxis Communications</t>
  </si>
  <si>
    <t>Rhodia</t>
  </si>
  <si>
    <t>Sankyo</t>
  </si>
  <si>
    <t>Commerce Bancshs</t>
  </si>
  <si>
    <t>Umicore</t>
  </si>
  <si>
    <t>Research In Motion</t>
  </si>
  <si>
    <t>JSR</t>
  </si>
  <si>
    <t>Robert Half Intl</t>
  </si>
  <si>
    <t>TECO Energy</t>
  </si>
  <si>
    <t>Fremont General</t>
  </si>
  <si>
    <t>Hermès International</t>
  </si>
  <si>
    <t>Daelim Industrial</t>
  </si>
  <si>
    <t>Inchcape</t>
  </si>
  <si>
    <t>Orient</t>
  </si>
  <si>
    <t>Origin Energy</t>
  </si>
  <si>
    <t>Resolution</t>
  </si>
  <si>
    <t>Jacobs Engineering</t>
  </si>
  <si>
    <t>Aker</t>
  </si>
  <si>
    <t>Aareal Bank</t>
  </si>
  <si>
    <t>Basler Kantonalbank</t>
  </si>
  <si>
    <t>MEMC Electronic Mats</t>
  </si>
  <si>
    <t>Nvidia</t>
  </si>
  <si>
    <t>Commercial Metals</t>
  </si>
  <si>
    <t>Doosan</t>
  </si>
  <si>
    <t>Advance Auto Parts</t>
  </si>
  <si>
    <t>Hyundai Eng &amp; Const</t>
  </si>
  <si>
    <t>Newfield Exploration</t>
  </si>
  <si>
    <t>Scor</t>
  </si>
  <si>
    <t>JFE Shoji Holdings</t>
  </si>
  <si>
    <t>Solectron</t>
  </si>
  <si>
    <t>SAS Group</t>
  </si>
  <si>
    <t>VeriSign</t>
  </si>
  <si>
    <t>CR Bard</t>
  </si>
  <si>
    <t>UFJ Central Leasing</t>
  </si>
  <si>
    <t>Lend Lease</t>
  </si>
  <si>
    <t>Naspers</t>
  </si>
  <si>
    <t>Converium Holding</t>
  </si>
  <si>
    <t>ERG</t>
  </si>
  <si>
    <t>Garmin</t>
  </si>
  <si>
    <t>Hellenic Petroleum</t>
  </si>
  <si>
    <t>Kaneka</t>
  </si>
  <si>
    <t>AmerUs Group</t>
  </si>
  <si>
    <t>Credicorp</t>
  </si>
  <si>
    <t>Alfresa Holdings</t>
  </si>
  <si>
    <t>MDU Resources</t>
  </si>
  <si>
    <t>Punch Taverns</t>
  </si>
  <si>
    <t>Redwood Trust</t>
  </si>
  <si>
    <t>AMB Property</t>
  </si>
  <si>
    <t>Standard Pacific</t>
  </si>
  <si>
    <t>Tech Data</t>
  </si>
  <si>
    <t>Japan Securities Fin</t>
  </si>
  <si>
    <t>Bharat Heavy Electricals</t>
  </si>
  <si>
    <t>Metropolitan Holdings</t>
  </si>
  <si>
    <t>Sime Darby</t>
  </si>
  <si>
    <t>OfficeMax</t>
  </si>
  <si>
    <t>Samsung Heavy Industries</t>
  </si>
  <si>
    <t>Outokumpu</t>
  </si>
  <si>
    <t>HDFC Bank</t>
  </si>
  <si>
    <t>Taiwan Mobile</t>
  </si>
  <si>
    <t>Adelphia Commun</t>
  </si>
  <si>
    <t>Owens Corning</t>
  </si>
  <si>
    <t>Doral Financial</t>
  </si>
  <si>
    <t>First BanCorp</t>
  </si>
  <si>
    <t>Brisa</t>
  </si>
  <si>
    <t>OGE Energy</t>
  </si>
  <si>
    <t>Banco Pastor</t>
  </si>
  <si>
    <t>Jean Coutu Group</t>
  </si>
  <si>
    <t>Compal Electronics</t>
  </si>
  <si>
    <t>Pogo Producing</t>
  </si>
  <si>
    <t>Republic Services</t>
  </si>
  <si>
    <t>Lanxess</t>
  </si>
  <si>
    <t>Downey Financial</t>
  </si>
  <si>
    <t>Financière de l'Odet</t>
  </si>
  <si>
    <t>Taiwan Cooperative Bank</t>
  </si>
  <si>
    <t>Dongfeng Motor Group</t>
  </si>
  <si>
    <t>SGS</t>
  </si>
  <si>
    <t>Michaels Stores</t>
  </si>
  <si>
    <t>Axis Capital Holdings</t>
  </si>
  <si>
    <t>Federal-Mogul</t>
  </si>
  <si>
    <t>PCCW</t>
  </si>
  <si>
    <t>Cameco</t>
  </si>
  <si>
    <t>Falabella</t>
  </si>
  <si>
    <t>Industrial Alliance Insur</t>
  </si>
  <si>
    <t>Euler Hermes</t>
  </si>
  <si>
    <t>Oriental Land</t>
  </si>
  <si>
    <t>Mitsukoshi</t>
  </si>
  <si>
    <t>EW Scripps</t>
  </si>
  <si>
    <t>New York Times</t>
  </si>
  <si>
    <t>Bunzl</t>
  </si>
  <si>
    <t>Islandsbanki</t>
  </si>
  <si>
    <t>Ensco International</t>
  </si>
  <si>
    <t>Altera</t>
  </si>
  <si>
    <t>Evergreen Marine</t>
  </si>
  <si>
    <t>Nelnet</t>
  </si>
  <si>
    <t>Puma</t>
  </si>
  <si>
    <t>PMI Group</t>
  </si>
  <si>
    <t>Amdocs</t>
  </si>
  <si>
    <t>77 Bank</t>
  </si>
  <si>
    <t>Suruga Bank</t>
  </si>
  <si>
    <t>ArvinMeritor</t>
  </si>
  <si>
    <t>M-real</t>
  </si>
  <si>
    <t>Novelis</t>
  </si>
  <si>
    <t>Barr Pharmaceuticals</t>
  </si>
  <si>
    <t>Far EasTone Telecom</t>
  </si>
  <si>
    <t>Kesa Electricals</t>
  </si>
  <si>
    <t>SinoPac Financial Holdings</t>
  </si>
  <si>
    <t>KGHM Polska Miedz</t>
  </si>
  <si>
    <t>Ono Pharmaceutical</t>
  </si>
  <si>
    <t>Crown Holdings</t>
  </si>
  <si>
    <t>AMEC</t>
  </si>
  <si>
    <t>Fraport</t>
  </si>
  <si>
    <t>Genting</t>
  </si>
  <si>
    <t>Parmalat</t>
  </si>
  <si>
    <t>Group 4 Securicor</t>
  </si>
  <si>
    <t>Pilkington</t>
  </si>
  <si>
    <t>BOK Financial</t>
  </si>
  <si>
    <t>USG</t>
  </si>
  <si>
    <t>Orica</t>
  </si>
  <si>
    <t>Pioneer</t>
  </si>
  <si>
    <t>Royal Numico</t>
  </si>
  <si>
    <t>Acerinox</t>
  </si>
  <si>
    <t>Frontline</t>
  </si>
  <si>
    <t>Nippon Meat Packers</t>
  </si>
  <si>
    <t>Yamaguchi Bank</t>
  </si>
  <si>
    <t>Beazer Homes USA</t>
  </si>
  <si>
    <t>Dillard's</t>
  </si>
  <si>
    <t>WPS Resources</t>
  </si>
  <si>
    <t>Chang Hwa Com Bank</t>
  </si>
  <si>
    <t>Bank of Baroda</t>
  </si>
  <si>
    <t>Mitchells &amp; Butlers</t>
  </si>
  <si>
    <t>Novatek</t>
  </si>
  <si>
    <t>Hakuhodo DY Holdings</t>
  </si>
  <si>
    <t>Eramet</t>
  </si>
  <si>
    <t>Harris</t>
  </si>
  <si>
    <t>Brasil Telecom</t>
  </si>
  <si>
    <t>Phoenix Cos</t>
  </si>
  <si>
    <t>Nanto Bank</t>
  </si>
  <si>
    <t>Vedior</t>
  </si>
  <si>
    <t>American Home Mortgage</t>
  </si>
  <si>
    <t>Daishi Bank</t>
  </si>
  <si>
    <t>Chiron</t>
  </si>
  <si>
    <t>Shiga Bank</t>
  </si>
  <si>
    <t>Juroku Bank</t>
  </si>
  <si>
    <t>Tiffany &amp; Co</t>
  </si>
  <si>
    <t>Ultra Petroleum</t>
  </si>
  <si>
    <t>Performance Food</t>
  </si>
  <si>
    <t>Webster Financial</t>
  </si>
  <si>
    <t>Sumisho Lease</t>
  </si>
  <si>
    <t>BCI-Banco Credito</t>
  </si>
  <si>
    <t>Hospira</t>
  </si>
  <si>
    <t>Aracruz Celulose</t>
  </si>
  <si>
    <t>Atmos Energy</t>
  </si>
  <si>
    <t>Keio</t>
  </si>
  <si>
    <t>Hyakugo Bank</t>
  </si>
  <si>
    <t>Stanley Works</t>
  </si>
  <si>
    <t>Yamaha</t>
  </si>
  <si>
    <t>CIR</t>
  </si>
  <si>
    <t>Pilgrim's Pride</t>
  </si>
  <si>
    <t>StanCorp Financial</t>
  </si>
  <si>
    <t>Teekay Shipping</t>
  </si>
  <si>
    <t>Bahamas</t>
  </si>
  <si>
    <t>Powerchip Semiconductor</t>
  </si>
  <si>
    <t>Check Point Software</t>
  </si>
  <si>
    <t>San-In Godo Bank</t>
  </si>
  <si>
    <t>Ross Stores</t>
  </si>
  <si>
    <t>RadioShack</t>
  </si>
  <si>
    <t>Israel Discount Bank</t>
  </si>
  <si>
    <t>SembCorp Industries</t>
  </si>
  <si>
    <t>Ogaki Kyoritsu Bank</t>
  </si>
  <si>
    <t>Link Real Estate Invest</t>
  </si>
  <si>
    <t>Timken</t>
  </si>
  <si>
    <t>Taiwan Business Bank</t>
  </si>
  <si>
    <t>DST Systems</t>
  </si>
  <si>
    <t>Hyakujushi Bank</t>
  </si>
  <si>
    <t>Higo Bank</t>
  </si>
  <si>
    <t>Benq</t>
  </si>
  <si>
    <t>Tsim Sha Tsui Properties</t>
  </si>
  <si>
    <t>Pakistan Telecom</t>
  </si>
  <si>
    <t>Boral</t>
  </si>
  <si>
    <t>Isetan</t>
  </si>
  <si>
    <t>Nissay Dowa General Ins</t>
  </si>
  <si>
    <t>AvtoVaz</t>
  </si>
  <si>
    <t>China Merchants (International)</t>
  </si>
  <si>
    <t>NStar</t>
  </si>
  <si>
    <t>US Airways Group</t>
  </si>
  <si>
    <t>Aval Grupo</t>
  </si>
  <si>
    <t>Petrol Ofisi</t>
  </si>
  <si>
    <t>Williams-Sonoma</t>
  </si>
  <si>
    <t>Microchip Technology</t>
  </si>
  <si>
    <t>Banca Popolare di Sondrio</t>
  </si>
  <si>
    <t>Kagoshima Bank</t>
  </si>
  <si>
    <t>Sumitomo Rubber</t>
  </si>
  <si>
    <t>Sky Financial Group</t>
  </si>
  <si>
    <t>Musashino Bank</t>
  </si>
  <si>
    <t>Terumo</t>
  </si>
  <si>
    <t>Thermo Electron</t>
  </si>
  <si>
    <t>Sage Group</t>
  </si>
  <si>
    <t>Alberto-Culver</t>
  </si>
  <si>
    <t>Givaudan</t>
  </si>
  <si>
    <t>CI Financial</t>
  </si>
  <si>
    <t>Dah Sing Financial</t>
  </si>
  <si>
    <t>Hokkoku Bank</t>
  </si>
  <si>
    <t>W Holding</t>
  </si>
  <si>
    <t>Wuhan Iron &amp; Steel</t>
  </si>
  <si>
    <t>Bank of Nagoya</t>
  </si>
  <si>
    <t>Bilfinger &amp; Berger</t>
  </si>
  <si>
    <t>Daimaru</t>
  </si>
  <si>
    <t>GEA Group</t>
  </si>
  <si>
    <t>Keiyo Bank</t>
  </si>
  <si>
    <t>Jaccs</t>
  </si>
  <si>
    <t>Alliant Energy</t>
  </si>
  <si>
    <t>Toho Bank</t>
  </si>
  <si>
    <t>Maanshan Iron &amp; Steel</t>
  </si>
  <si>
    <t>Datang Intl Power</t>
  </si>
  <si>
    <t>Citizens Commun</t>
  </si>
  <si>
    <t>Kiyo Holdings</t>
  </si>
  <si>
    <t>People's Bank</t>
  </si>
  <si>
    <t>Varian Medical Systems</t>
  </si>
  <si>
    <t>CBD-Brasil Distribuição</t>
  </si>
  <si>
    <t>LG International</t>
  </si>
  <si>
    <t>Oki Electric Industry</t>
  </si>
  <si>
    <t>Fuji Fire &amp; Marine</t>
  </si>
  <si>
    <t>Mitsui Mining &amp; Smelting</t>
  </si>
  <si>
    <t>Momiji Holdings</t>
  </si>
  <si>
    <t>CB Richard Ellis</t>
  </si>
  <si>
    <t>Nissan Diesel Motor</t>
  </si>
  <si>
    <t>Bull</t>
  </si>
  <si>
    <t>Shenzhen Develop Bank</t>
  </si>
  <si>
    <t>Danisco</t>
  </si>
  <si>
    <t>Kanematsu</t>
  </si>
  <si>
    <t>Oita Bank</t>
  </si>
  <si>
    <t>JGC</t>
  </si>
  <si>
    <t>Yamanashi Chuo Bank</t>
  </si>
  <si>
    <t>Bank of Ikeda</t>
  </si>
  <si>
    <t>Empire</t>
  </si>
  <si>
    <t>Ube Industries</t>
  </si>
  <si>
    <t>Kyushu-Shinwa Holdings</t>
  </si>
  <si>
    <t>Aichi Bank</t>
  </si>
  <si>
    <t>Union Bank of India</t>
  </si>
  <si>
    <t>H Lundbeck</t>
  </si>
  <si>
    <t>Nippon Electric Glass</t>
  </si>
  <si>
    <t>Tokyo Leasing</t>
  </si>
  <si>
    <t>BorgWarner</t>
  </si>
  <si>
    <t>Alitalia Group</t>
  </si>
  <si>
    <t>Banco de Valencia</t>
  </si>
  <si>
    <t>Alexandria Natl Iron &amp; St</t>
  </si>
  <si>
    <t>Shikoku Bank</t>
  </si>
  <si>
    <t>Awa Bank</t>
  </si>
  <si>
    <t>Chico's FAS</t>
  </si>
  <si>
    <t>ALK-Abelló</t>
  </si>
  <si>
    <t>Dassault Systèmes</t>
  </si>
  <si>
    <t>Shanghai Electric Group</t>
  </si>
  <si>
    <t>Lam Research</t>
  </si>
  <si>
    <t>United Auto Group</t>
  </si>
  <si>
    <t>City Developments</t>
  </si>
  <si>
    <t>Agrium</t>
  </si>
  <si>
    <t>Yanzhou Coal Mining</t>
  </si>
  <si>
    <t>Tokyo Tomin Bank</t>
  </si>
  <si>
    <t>Bank of Iwate</t>
  </si>
  <si>
    <t>IMS Health</t>
  </si>
  <si>
    <t>Van Lanschot</t>
  </si>
  <si>
    <t>Daewoo International</t>
  </si>
  <si>
    <t>Keihin Electric Express</t>
  </si>
  <si>
    <t>Patterson-UTI Energy</t>
  </si>
  <si>
    <t>Bank of India</t>
  </si>
  <si>
    <t>Rashid Hussain</t>
  </si>
  <si>
    <t>Celgene</t>
  </si>
  <si>
    <t>Singapore Petroleum</t>
  </si>
  <si>
    <t>Royal BAM Group</t>
  </si>
  <si>
    <t>Jefferies Group</t>
  </si>
  <si>
    <t>Akita Bank</t>
  </si>
  <si>
    <t>Daily Mail &amp; General</t>
  </si>
  <si>
    <t>Ipiranga</t>
  </si>
  <si>
    <t>Frontier Oil</t>
  </si>
  <si>
    <t>Eighteenth Bank</t>
  </si>
  <si>
    <t>CSK</t>
  </si>
  <si>
    <t>Yell Group</t>
  </si>
  <si>
    <t>Euronext</t>
  </si>
  <si>
    <t>Burns, Philp &amp; Co</t>
  </si>
  <si>
    <t>Singapore Technologies</t>
  </si>
  <si>
    <t>Sumikin Bussan</t>
  </si>
  <si>
    <t>Apartment Investment</t>
  </si>
  <si>
    <t>Tochigi Bank</t>
  </si>
  <si>
    <t>Aomori Bank</t>
  </si>
  <si>
    <t>Global Yatirim Holdings</t>
  </si>
  <si>
    <t>UGI</t>
  </si>
  <si>
    <t>Buhrmann</t>
  </si>
  <si>
    <t>Indl Dev Bank of India</t>
  </si>
  <si>
    <t>Fukui Bank</t>
  </si>
  <si>
    <t>Nippon Steel Trading</t>
  </si>
  <si>
    <t>Dynegy</t>
  </si>
  <si>
    <t>AK Steel Holding</t>
  </si>
  <si>
    <t>Orascom Construction Inds</t>
  </si>
  <si>
    <t>Kone</t>
  </si>
  <si>
    <t>Attijariwafa Bank</t>
  </si>
  <si>
    <t>Morocco</t>
  </si>
  <si>
    <t>Penn West Petroleum</t>
  </si>
  <si>
    <t>Western Gas Resources</t>
  </si>
  <si>
    <t>Chiba Kogyo Bank</t>
  </si>
  <si>
    <t>NII Holdings</t>
  </si>
  <si>
    <t>AWG</t>
  </si>
  <si>
    <t>Mizrahi Tefahot Bank</t>
  </si>
  <si>
    <t>Abitibi Consolidated</t>
  </si>
  <si>
    <t>China Shipping Container</t>
  </si>
  <si>
    <t>Singapore Press</t>
  </si>
  <si>
    <t>Alps Electric</t>
  </si>
  <si>
    <t>Henry Schein</t>
  </si>
  <si>
    <t>NOVA Chemicals</t>
  </si>
  <si>
    <t>Investment AB Kinnevik</t>
  </si>
  <si>
    <t>Axel Springer Verlag</t>
  </si>
  <si>
    <t>Daegu Bank</t>
  </si>
  <si>
    <t>Friedman Billings</t>
  </si>
  <si>
    <t>Louisiana-Pacific</t>
  </si>
  <si>
    <t>Hyosung</t>
  </si>
  <si>
    <t>Universal Health</t>
  </si>
  <si>
    <t>Hokuetsu Bank</t>
  </si>
  <si>
    <t>Hanwa</t>
  </si>
  <si>
    <t>Indah Kiat Pulp &amp; Paper</t>
  </si>
  <si>
    <t>Farmers Bank of China</t>
  </si>
  <si>
    <t>Michinoku Bank</t>
  </si>
  <si>
    <t>Industrivarden</t>
  </si>
  <si>
    <t>Gamesa</t>
  </si>
  <si>
    <t>Winn-Dixie Stores</t>
  </si>
  <si>
    <t>Oriental Bank of Commerce</t>
  </si>
  <si>
    <t>Transmontaigne</t>
  </si>
  <si>
    <t>Kuraray</t>
  </si>
  <si>
    <t>Pixar</t>
  </si>
  <si>
    <t>AEM</t>
  </si>
  <si>
    <t>TransAlta</t>
  </si>
  <si>
    <t>E.Sun Financial</t>
  </si>
  <si>
    <t>Novell</t>
  </si>
  <si>
    <t>BEKB-BCBE</t>
  </si>
  <si>
    <t>Energizer Holdings</t>
  </si>
  <si>
    <t>Serono</t>
  </si>
  <si>
    <t>RHM</t>
  </si>
  <si>
    <t>MediaTek</t>
  </si>
  <si>
    <t>Primedia</t>
  </si>
  <si>
    <t>Red Eléctrica de España</t>
  </si>
  <si>
    <t>Bank of Saga</t>
  </si>
  <si>
    <t>Shaw Communications</t>
  </si>
  <si>
    <t>Overseas Shipholding</t>
  </si>
  <si>
    <t>Enka</t>
  </si>
  <si>
    <t>Gold Fields</t>
  </si>
  <si>
    <t>BayWa</t>
  </si>
  <si>
    <t>IDB Holding</t>
  </si>
  <si>
    <t>Banco de Chile</t>
  </si>
  <si>
    <t>Hays</t>
  </si>
  <si>
    <t>Norske Skogindustrier</t>
  </si>
  <si>
    <t>TMB Bank</t>
  </si>
  <si>
    <t>Cognizant Technology</t>
  </si>
  <si>
    <t>Hindalco Industries</t>
  </si>
  <si>
    <t>Nishimatsu Construction</t>
  </si>
  <si>
    <t>CNF</t>
  </si>
  <si>
    <t>Equifax</t>
  </si>
  <si>
    <t>Yamagata Bank</t>
  </si>
  <si>
    <t>Pusan Bank</t>
  </si>
  <si>
    <t>IBJ Leasing</t>
  </si>
  <si>
    <t>Coca-Cola Amatil</t>
  </si>
  <si>
    <t>Grupo Elektra</t>
  </si>
  <si>
    <t>Fuyo General Lease</t>
  </si>
  <si>
    <t>Towa Bank</t>
  </si>
  <si>
    <t>World Fuel Services</t>
  </si>
  <si>
    <t>Hanwha Chemical</t>
  </si>
  <si>
    <t>Fulton Financial</t>
  </si>
  <si>
    <t>Higashi-Nippon Bank</t>
  </si>
  <si>
    <t>Mitsui Engineering &amp; Ship</t>
  </si>
  <si>
    <t>Carphone Warehouse</t>
  </si>
  <si>
    <t>Sonic Automotive</t>
  </si>
  <si>
    <t>St Galler Kantonalbank</t>
  </si>
  <si>
    <t>Luzerner Kantonalbank</t>
  </si>
  <si>
    <t>Sappi</t>
  </si>
  <si>
    <t>BJ's Wholesale Club</t>
  </si>
  <si>
    <t>ServiceMaster</t>
  </si>
  <si>
    <t>Annaly Mortgage Mgmt</t>
  </si>
  <si>
    <t>Travis Perkins</t>
  </si>
  <si>
    <t>AMMB Holdings</t>
  </si>
  <si>
    <t>Brinker International</t>
  </si>
  <si>
    <t>Hong Leong Credit</t>
  </si>
  <si>
    <t>Minmetals Development</t>
  </si>
  <si>
    <t>KAS Bank</t>
  </si>
  <si>
    <t>Miyazaki Bank</t>
  </si>
  <si>
    <t>Petsmart</t>
  </si>
  <si>
    <t>Valley Natl Bancorp</t>
  </si>
  <si>
    <t>FIBI Holding</t>
  </si>
  <si>
    <t>Equitable Resources</t>
  </si>
  <si>
    <t>Level 3 Commun</t>
  </si>
  <si>
    <t>CarMax</t>
  </si>
  <si>
    <t>CPFL Energia</t>
  </si>
  <si>
    <t>Akamai Technologies</t>
  </si>
  <si>
    <t>Tong Yang Major</t>
  </si>
  <si>
    <t>CJ</t>
  </si>
  <si>
    <t>Siam City Bank</t>
  </si>
  <si>
    <t>China Intl Marine Container</t>
  </si>
  <si>
    <t>Cullen/Frost Bankers</t>
  </si>
  <si>
    <t>HCC Insurance</t>
  </si>
  <si>
    <t>Thai Airways Intl</t>
  </si>
  <si>
    <t>Metro Inc</t>
  </si>
  <si>
    <t>Credito Valtellinese</t>
  </si>
  <si>
    <t>Tokyo Broadcasting Sys</t>
  </si>
  <si>
    <t>Enagas</t>
  </si>
  <si>
    <t>Sigma-Aldrich</t>
  </si>
  <si>
    <t>Daisan Bank</t>
  </si>
  <si>
    <t>Honam Petrochemical</t>
  </si>
  <si>
    <t>Soriana</t>
  </si>
  <si>
    <t>Bank of Hawaii</t>
  </si>
  <si>
    <t>Hagemeyer</t>
  </si>
  <si>
    <t>Kangwon Land</t>
  </si>
  <si>
    <t>Tellabs</t>
  </si>
  <si>
    <t>PHH</t>
  </si>
  <si>
    <t>Valiant Holding</t>
  </si>
  <si>
    <t>Flagstar Bancorp</t>
  </si>
  <si>
    <t>Oberbank</t>
  </si>
  <si>
    <t>Invensys</t>
  </si>
  <si>
    <t>Funai Electric</t>
  </si>
  <si>
    <t>Chukyo Bank</t>
  </si>
  <si>
    <t>Cimarex Energy</t>
  </si>
  <si>
    <t>Dun &amp; Bradstreet</t>
  </si>
  <si>
    <t>National Aluminium</t>
  </si>
  <si>
    <t>Bank of Ayudhya</t>
  </si>
  <si>
    <t>Ehime Bank</t>
  </si>
  <si>
    <t>Namco Bandai Holdings</t>
  </si>
  <si>
    <t>Steinhoff Intl Holdings</t>
  </si>
  <si>
    <t>Heidelberg</t>
  </si>
  <si>
    <t>Alexander Forbes</t>
  </si>
  <si>
    <t>First Citizens Bancshs</t>
  </si>
  <si>
    <t>Mercantil Servicios Fin</t>
  </si>
  <si>
    <t>Venezuela</t>
  </si>
  <si>
    <t>Bank Danamon</t>
  </si>
  <si>
    <t>Investors Financial</t>
  </si>
  <si>
    <t>Maruha Group</t>
  </si>
  <si>
    <t>SanomaWSOY</t>
  </si>
  <si>
    <t>Eurotunnel</t>
  </si>
  <si>
    <t>France/United Kingdom</t>
  </si>
  <si>
    <t>Tokyo Steel Mfg</t>
  </si>
  <si>
    <t>South Financial Group</t>
  </si>
  <si>
    <t>SunCom Wireless Holdings</t>
  </si>
  <si>
    <t>Liberty Property</t>
  </si>
  <si>
    <t>Petronas Gas</t>
  </si>
  <si>
    <t>Sydbank</t>
  </si>
  <si>
    <t>Forest City Ent</t>
  </si>
  <si>
    <t>Mills</t>
  </si>
  <si>
    <t>McCormick &amp; Co</t>
  </si>
  <si>
    <t>Patterson Cos</t>
  </si>
  <si>
    <t>Meiji Dairies</t>
  </si>
  <si>
    <t>Toda</t>
  </si>
  <si>
    <t>China Development Finl</t>
  </si>
  <si>
    <t>MedImmune</t>
  </si>
  <si>
    <t>Saks</t>
  </si>
  <si>
    <t>Sumitomo Forestry</t>
  </si>
  <si>
    <t>Wilmington Trust</t>
  </si>
  <si>
    <t>Bank of Ryukyus</t>
  </si>
  <si>
    <t>Fastenal</t>
  </si>
  <si>
    <t>Capita Group</t>
  </si>
  <si>
    <t>Eurazeo</t>
  </si>
  <si>
    <t>Sumitomo Mitsui Const</t>
  </si>
  <si>
    <t>Amer Eagle Outfitters</t>
  </si>
  <si>
    <t>Laurentian Bank</t>
  </si>
  <si>
    <t>Macerich</t>
  </si>
  <si>
    <t>JB Hunt Transport</t>
  </si>
  <si>
    <t>NCC Group</t>
  </si>
  <si>
    <t>Applera-Applied Biosys</t>
  </si>
  <si>
    <t>Yokogawa Electric</t>
  </si>
  <si>
    <t>Cimpor-Cimentos Portugal</t>
  </si>
  <si>
    <t>FirstGroup</t>
  </si>
  <si>
    <t>Hasbro</t>
  </si>
  <si>
    <t>Aplus</t>
  </si>
  <si>
    <t>Kimberly-Clark de Mexico</t>
  </si>
  <si>
    <t>Calsonic Kansei</t>
  </si>
  <si>
    <t>Lubrizol</t>
  </si>
  <si>
    <t>Goldcorp</t>
  </si>
  <si>
    <t>Nobel Biocare Holding</t>
  </si>
  <si>
    <t>Nexans</t>
  </si>
  <si>
    <t>IOI Corp</t>
  </si>
  <si>
    <t>Yamazaki Baking</t>
  </si>
  <si>
    <t>El Puerto de Liverpool</t>
  </si>
  <si>
    <t>Nippon Light Metal</t>
  </si>
  <si>
    <t>PepsiAmericas</t>
  </si>
  <si>
    <t>Bajaj Auto</t>
  </si>
  <si>
    <t>Signet Group</t>
  </si>
  <si>
    <t>Tokyo Star Bank</t>
  </si>
  <si>
    <t>Wing Hang Bank</t>
  </si>
  <si>
    <t>American Equity Inv Life</t>
  </si>
  <si>
    <t>Oshkosh Truck</t>
  </si>
  <si>
    <t>Songbird Estates</t>
  </si>
  <si>
    <t>EVN</t>
  </si>
  <si>
    <t>Raymond James Finl</t>
  </si>
  <si>
    <t>Alma Media</t>
  </si>
  <si>
    <t>FFP</t>
  </si>
  <si>
    <t>Pentair</t>
  </si>
  <si>
    <t>Community Health Sys</t>
  </si>
  <si>
    <t>Maeda</t>
  </si>
  <si>
    <t>Autogrill</t>
  </si>
  <si>
    <t>ICBC (Asia)</t>
  </si>
  <si>
    <t>KKR Financial</t>
  </si>
  <si>
    <t>Sanyo Shinpan Finance</t>
  </si>
  <si>
    <t>BLKB Group</t>
  </si>
  <si>
    <t>Blockbuster</t>
  </si>
  <si>
    <t>NTN</t>
  </si>
  <si>
    <t>Grant Prideco</t>
  </si>
  <si>
    <t>MIE Bank</t>
  </si>
  <si>
    <t>BKW FMB Energie</t>
  </si>
  <si>
    <t>D'Ieteren</t>
  </si>
  <si>
    <t>Seat-Pagine Gialle</t>
  </si>
  <si>
    <t>Molex</t>
  </si>
  <si>
    <t>Cosco Pacific</t>
  </si>
  <si>
    <t>Shimizu Bank</t>
  </si>
  <si>
    <t>DVB Bank</t>
  </si>
  <si>
    <t>UCO Bank</t>
  </si>
  <si>
    <t>Group 1 Automotive</t>
  </si>
  <si>
    <t>Indian Overseas Bank</t>
  </si>
  <si>
    <t>Mercury General</t>
  </si>
  <si>
    <t>Waters</t>
  </si>
  <si>
    <t>Hanover Insurance</t>
  </si>
  <si>
    <t>Torm</t>
  </si>
  <si>
    <t>Brother Inds</t>
  </si>
  <si>
    <t>Boliden</t>
  </si>
  <si>
    <t>Sofina</t>
  </si>
  <si>
    <t>High Tech Computer</t>
  </si>
  <si>
    <t>Okaya &amp; Company</t>
  </si>
  <si>
    <t>Itochu Enex</t>
  </si>
  <si>
    <t>Tiger Brands</t>
  </si>
  <si>
    <t>Hsinchu Intl Bank</t>
  </si>
  <si>
    <t>Citizen Watch</t>
  </si>
  <si>
    <t>Daido Steel</t>
  </si>
  <si>
    <t>Shire</t>
  </si>
  <si>
    <t>Bank of Okinawa</t>
  </si>
  <si>
    <t>AGL Resources</t>
  </si>
  <si>
    <t>NRG Energy</t>
  </si>
  <si>
    <t>BCGE Group</t>
  </si>
  <si>
    <t>Sierra Pacific Res</t>
  </si>
  <si>
    <t>Nippon TV Network</t>
  </si>
  <si>
    <t>Markel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</si>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</sst>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ont="1"/>
    <xf numFmtId="164" fontId="0" fillId="0" borderId="0" xfId="0" applyNumberFormat="1"/>
    <xf numFmtId="10" fontId="0" fillId="0" borderId="0" xfId="0" applyNumberFormat="1"/>
    <xf numFmtId="0" fontId="3" fillId="0" borderId="1" xfId="0" applyFont="1" applyBorder="1"/>
    <xf numFmtId="0" fontId="3" fillId="0" borderId="2" xfId="0" applyFont="1" applyBorder="1"/>
    <xf numFmtId="164" fontId="3" fillId="0" borderId="3" xfId="0" applyNumberFormat="1" applyFont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3" fillId="3" borderId="6" xfId="0" applyNumberFormat="1" applyFont="1" applyFill="1" applyBorder="1"/>
    <xf numFmtId="0" fontId="3" fillId="0" borderId="4" xfId="0" applyFont="1" applyBorder="1"/>
    <xf numFmtId="0" fontId="3" fillId="0" borderId="5" xfId="0" applyFont="1" applyBorder="1"/>
    <xf numFmtId="164" fontId="3" fillId="0" borderId="6" xfId="0" applyNumberFormat="1" applyFont="1" applyBorder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auditexams/A755sampleansw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blem 1 "/>
      <sheetName val="Problem2"/>
      <sheetName val="Problem 3 duplicates"/>
      <sheetName val="Problem 3"/>
      <sheetName val="Problem 4"/>
      <sheetName val="Problem 5"/>
      <sheetName val="Problem 6"/>
      <sheetName val="Problem 7"/>
      <sheetName val="Problem 8"/>
      <sheetName val="Problem 9"/>
      <sheetName val="Problem 10"/>
      <sheetName val="Problem 11"/>
      <sheetName val="Problem 12"/>
      <sheetName val="Problem 13"/>
      <sheetName val="Problem 14"/>
      <sheetName val="Problem 15"/>
      <sheetName val="Problem 16"/>
      <sheetName val="Problem 17"/>
      <sheetName val="Problem 18"/>
      <sheetName val="Problem 19"/>
      <sheetName val="Problem 20"/>
      <sheetName val="Problem 21"/>
      <sheetName val="Problem 22"/>
    </sheetNames>
    <sheetDataSet>
      <sheetData sheetId="0">
        <row r="6">
          <cell r="C6">
            <v>0.05</v>
          </cell>
        </row>
        <row r="7">
          <cell r="C7">
            <v>0.1</v>
          </cell>
        </row>
        <row r="8">
          <cell r="C8">
            <v>0.9</v>
          </cell>
        </row>
      </sheetData>
      <sheetData sheetId="1"/>
      <sheetData sheetId="2"/>
      <sheetData sheetId="3">
        <row r="6">
          <cell r="F6" t="str">
            <v>Kevin Love</v>
          </cell>
          <cell r="G6">
            <v>10</v>
          </cell>
          <cell r="H6">
            <v>58</v>
          </cell>
        </row>
        <row r="7">
          <cell r="F7" t="str">
            <v>Patrick Beverley</v>
          </cell>
          <cell r="G7">
            <v>3</v>
          </cell>
          <cell r="H7">
            <v>75</v>
          </cell>
        </row>
        <row r="8">
          <cell r="F8" t="str">
            <v>Tony Parker</v>
          </cell>
          <cell r="G8">
            <v>13</v>
          </cell>
          <cell r="H8">
            <v>49</v>
          </cell>
        </row>
        <row r="9">
          <cell r="F9" t="str">
            <v>Patrick Beverley</v>
          </cell>
          <cell r="G9">
            <v>10</v>
          </cell>
          <cell r="H9">
            <v>44</v>
          </cell>
        </row>
        <row r="10">
          <cell r="F10" t="str">
            <v>Dirk Nowitzki</v>
          </cell>
          <cell r="G10">
            <v>8</v>
          </cell>
          <cell r="H10">
            <v>42</v>
          </cell>
        </row>
        <row r="11">
          <cell r="F11" t="str">
            <v>Stephen Curry</v>
          </cell>
          <cell r="G11">
            <v>12</v>
          </cell>
          <cell r="H11">
            <v>53</v>
          </cell>
        </row>
        <row r="12">
          <cell r="F12" t="str">
            <v>DeMarre Carroll</v>
          </cell>
          <cell r="G12">
            <v>15</v>
          </cell>
          <cell r="H12">
            <v>35</v>
          </cell>
        </row>
        <row r="13">
          <cell r="F13" t="str">
            <v>Chris Paul</v>
          </cell>
          <cell r="G13">
            <v>5</v>
          </cell>
          <cell r="H13">
            <v>68</v>
          </cell>
        </row>
        <row r="14">
          <cell r="F14" t="str">
            <v>Dirk Nowitzki</v>
          </cell>
          <cell r="G14">
            <v>15</v>
          </cell>
          <cell r="H14">
            <v>52</v>
          </cell>
        </row>
        <row r="15">
          <cell r="F15" t="str">
            <v>Stephen Curry</v>
          </cell>
          <cell r="G15">
            <v>11</v>
          </cell>
          <cell r="H15">
            <v>90</v>
          </cell>
        </row>
        <row r="16">
          <cell r="F16" t="str">
            <v>Andre Iguodala</v>
          </cell>
          <cell r="G16">
            <v>9</v>
          </cell>
          <cell r="H16">
            <v>62</v>
          </cell>
        </row>
        <row r="17">
          <cell r="F17" t="str">
            <v>Vince Carter</v>
          </cell>
          <cell r="G17">
            <v>3</v>
          </cell>
          <cell r="H17">
            <v>52</v>
          </cell>
        </row>
        <row r="18">
          <cell r="F18" t="str">
            <v>DeMarre Carroll</v>
          </cell>
          <cell r="G18">
            <v>3</v>
          </cell>
          <cell r="H18">
            <v>88</v>
          </cell>
        </row>
        <row r="19">
          <cell r="F19" t="str">
            <v>Vince Carter</v>
          </cell>
          <cell r="G19">
            <v>7</v>
          </cell>
          <cell r="H19">
            <v>44</v>
          </cell>
        </row>
        <row r="20">
          <cell r="F20" t="str">
            <v>LeBron James</v>
          </cell>
          <cell r="G20">
            <v>3</v>
          </cell>
          <cell r="H20">
            <v>32</v>
          </cell>
        </row>
        <row r="21">
          <cell r="F21" t="str">
            <v>Mike Conley</v>
          </cell>
          <cell r="G21">
            <v>9</v>
          </cell>
          <cell r="H21">
            <v>62</v>
          </cell>
        </row>
        <row r="22">
          <cell r="F22" t="str">
            <v>Vince Carter</v>
          </cell>
          <cell r="G22">
            <v>6</v>
          </cell>
          <cell r="H22">
            <v>30</v>
          </cell>
        </row>
        <row r="23">
          <cell r="F23" t="str">
            <v>Nick Collison</v>
          </cell>
          <cell r="G23">
            <v>7</v>
          </cell>
          <cell r="H23">
            <v>75</v>
          </cell>
        </row>
        <row r="24">
          <cell r="F24" t="str">
            <v>Blake Griffin</v>
          </cell>
          <cell r="G24">
            <v>1</v>
          </cell>
          <cell r="H24">
            <v>38</v>
          </cell>
        </row>
        <row r="25">
          <cell r="F25" t="str">
            <v>Blake Griffin</v>
          </cell>
          <cell r="G25">
            <v>13</v>
          </cell>
          <cell r="H25">
            <v>39</v>
          </cell>
        </row>
        <row r="26">
          <cell r="F26" t="str">
            <v>Nick Collison</v>
          </cell>
          <cell r="G26">
            <v>9</v>
          </cell>
          <cell r="H26">
            <v>79</v>
          </cell>
        </row>
        <row r="27">
          <cell r="F27" t="str">
            <v>DeMarre Carroll</v>
          </cell>
          <cell r="G27">
            <v>14</v>
          </cell>
          <cell r="H27">
            <v>85</v>
          </cell>
        </row>
        <row r="28">
          <cell r="F28" t="str">
            <v>Tony Parker</v>
          </cell>
          <cell r="G28">
            <v>2</v>
          </cell>
          <cell r="H28">
            <v>72</v>
          </cell>
        </row>
        <row r="29">
          <cell r="F29" t="str">
            <v>Chris Paul</v>
          </cell>
          <cell r="G29">
            <v>2</v>
          </cell>
          <cell r="H29">
            <v>81</v>
          </cell>
        </row>
        <row r="30">
          <cell r="F30" t="str">
            <v>Vince Carter</v>
          </cell>
          <cell r="G30">
            <v>5</v>
          </cell>
          <cell r="H30">
            <v>82</v>
          </cell>
        </row>
        <row r="31">
          <cell r="F31" t="str">
            <v>Kevin Durant</v>
          </cell>
          <cell r="G31">
            <v>1</v>
          </cell>
          <cell r="H31">
            <v>75</v>
          </cell>
        </row>
        <row r="32">
          <cell r="F32" t="str">
            <v>Patrick Beverley</v>
          </cell>
          <cell r="G32">
            <v>11</v>
          </cell>
          <cell r="H32">
            <v>53</v>
          </cell>
        </row>
        <row r="33">
          <cell r="F33" t="str">
            <v>Kevin Love</v>
          </cell>
          <cell r="G33">
            <v>10</v>
          </cell>
          <cell r="H33">
            <v>35</v>
          </cell>
        </row>
        <row r="34">
          <cell r="F34" t="str">
            <v>LeBron James</v>
          </cell>
          <cell r="G34">
            <v>12</v>
          </cell>
          <cell r="H34">
            <v>66</v>
          </cell>
        </row>
        <row r="35">
          <cell r="F35" t="str">
            <v>LeBron James</v>
          </cell>
          <cell r="G35">
            <v>14</v>
          </cell>
          <cell r="H35">
            <v>35</v>
          </cell>
        </row>
        <row r="36">
          <cell r="F36" t="str">
            <v>Kevin Durant</v>
          </cell>
          <cell r="G36">
            <v>12</v>
          </cell>
          <cell r="H36">
            <v>56</v>
          </cell>
        </row>
        <row r="37">
          <cell r="F37" t="str">
            <v>Taj Gibson</v>
          </cell>
          <cell r="G37">
            <v>4</v>
          </cell>
          <cell r="H37">
            <v>47</v>
          </cell>
        </row>
        <row r="38">
          <cell r="F38" t="str">
            <v>Stephen Curry</v>
          </cell>
          <cell r="G38">
            <v>8</v>
          </cell>
          <cell r="H38">
            <v>39</v>
          </cell>
        </row>
        <row r="39">
          <cell r="F39" t="str">
            <v>Mike Conley</v>
          </cell>
          <cell r="G39">
            <v>13</v>
          </cell>
          <cell r="H39">
            <v>71</v>
          </cell>
        </row>
        <row r="40">
          <cell r="F40" t="str">
            <v>Nick Collison</v>
          </cell>
          <cell r="G40">
            <v>4</v>
          </cell>
          <cell r="H40">
            <v>75</v>
          </cell>
        </row>
        <row r="41">
          <cell r="F41" t="str">
            <v>Vince Carter</v>
          </cell>
          <cell r="G41">
            <v>3</v>
          </cell>
          <cell r="H41">
            <v>51</v>
          </cell>
        </row>
        <row r="42">
          <cell r="F42" t="str">
            <v>DeMarre Carroll</v>
          </cell>
          <cell r="G42">
            <v>3</v>
          </cell>
          <cell r="H42">
            <v>81</v>
          </cell>
        </row>
        <row r="43">
          <cell r="F43" t="str">
            <v>Kevin Love</v>
          </cell>
          <cell r="G43">
            <v>8</v>
          </cell>
          <cell r="H43">
            <v>47</v>
          </cell>
        </row>
        <row r="44">
          <cell r="F44" t="str">
            <v>Patrick Beverley</v>
          </cell>
          <cell r="G44">
            <v>6</v>
          </cell>
          <cell r="H44">
            <v>55</v>
          </cell>
        </row>
        <row r="45">
          <cell r="F45" t="str">
            <v>Andre Iguodala</v>
          </cell>
          <cell r="G45">
            <v>3</v>
          </cell>
          <cell r="H45">
            <v>52</v>
          </cell>
        </row>
        <row r="46">
          <cell r="F46" t="str">
            <v>Manu Ginobili</v>
          </cell>
          <cell r="G46">
            <v>12</v>
          </cell>
          <cell r="H46">
            <v>55</v>
          </cell>
        </row>
        <row r="47">
          <cell r="F47" t="str">
            <v>LaMarcus Aldridge</v>
          </cell>
          <cell r="G47">
            <v>7</v>
          </cell>
          <cell r="H47">
            <v>45</v>
          </cell>
        </row>
        <row r="48">
          <cell r="F48" t="str">
            <v>Kevin Durant</v>
          </cell>
          <cell r="G48">
            <v>9</v>
          </cell>
          <cell r="H48">
            <v>31</v>
          </cell>
        </row>
        <row r="49">
          <cell r="F49" t="str">
            <v>Channing Frye</v>
          </cell>
          <cell r="G49">
            <v>13</v>
          </cell>
          <cell r="H49">
            <v>68</v>
          </cell>
        </row>
        <row r="50">
          <cell r="F50" t="str">
            <v>Kevin Durant</v>
          </cell>
          <cell r="G50">
            <v>2</v>
          </cell>
          <cell r="H50">
            <v>55</v>
          </cell>
        </row>
        <row r="51">
          <cell r="F51" t="str">
            <v>DeMarre Carroll</v>
          </cell>
          <cell r="G51">
            <v>14</v>
          </cell>
          <cell r="H51">
            <v>85</v>
          </cell>
        </row>
        <row r="52">
          <cell r="F52" t="str">
            <v>Stephen Curry</v>
          </cell>
          <cell r="G52">
            <v>6</v>
          </cell>
          <cell r="H52">
            <v>82</v>
          </cell>
        </row>
        <row r="53">
          <cell r="F53" t="str">
            <v>Manu Ginobili</v>
          </cell>
          <cell r="G53">
            <v>15</v>
          </cell>
          <cell r="H53">
            <v>89</v>
          </cell>
        </row>
        <row r="54">
          <cell r="F54" t="str">
            <v>Kevin Durant</v>
          </cell>
          <cell r="G54">
            <v>1</v>
          </cell>
          <cell r="H54">
            <v>46</v>
          </cell>
        </row>
        <row r="55">
          <cell r="F55" t="str">
            <v>Stephen Curry</v>
          </cell>
          <cell r="G55">
            <v>3</v>
          </cell>
          <cell r="H55">
            <v>49</v>
          </cell>
        </row>
        <row r="56">
          <cell r="F56" t="str">
            <v>Mike Conley</v>
          </cell>
          <cell r="G56">
            <v>4</v>
          </cell>
          <cell r="H56">
            <v>79</v>
          </cell>
        </row>
        <row r="57">
          <cell r="F57" t="str">
            <v>Kevin Love</v>
          </cell>
          <cell r="G57">
            <v>3</v>
          </cell>
          <cell r="H57">
            <v>39</v>
          </cell>
        </row>
        <row r="58">
          <cell r="F58" t="str">
            <v>Andre Iguodala</v>
          </cell>
          <cell r="G58">
            <v>3</v>
          </cell>
          <cell r="H58">
            <v>61</v>
          </cell>
        </row>
        <row r="59">
          <cell r="F59" t="str">
            <v>Andre Iguodala</v>
          </cell>
          <cell r="G59">
            <v>13</v>
          </cell>
          <cell r="H59">
            <v>51</v>
          </cell>
        </row>
        <row r="60">
          <cell r="F60" t="str">
            <v>Kevin Durant</v>
          </cell>
          <cell r="G60">
            <v>3</v>
          </cell>
          <cell r="H60">
            <v>46</v>
          </cell>
        </row>
        <row r="61">
          <cell r="F61" t="str">
            <v>Chris Paul</v>
          </cell>
          <cell r="G61">
            <v>9</v>
          </cell>
          <cell r="H61">
            <v>76</v>
          </cell>
        </row>
        <row r="62">
          <cell r="F62" t="str">
            <v>Tony Parker</v>
          </cell>
          <cell r="G62">
            <v>5</v>
          </cell>
          <cell r="H62">
            <v>79</v>
          </cell>
        </row>
        <row r="63">
          <cell r="F63" t="str">
            <v>Chris Paul</v>
          </cell>
          <cell r="G63">
            <v>5</v>
          </cell>
          <cell r="H63">
            <v>69</v>
          </cell>
        </row>
        <row r="64">
          <cell r="F64" t="str">
            <v>Vince Carter</v>
          </cell>
          <cell r="G64">
            <v>8</v>
          </cell>
          <cell r="H64">
            <v>67</v>
          </cell>
        </row>
        <row r="65">
          <cell r="F65" t="str">
            <v>Nick Collison</v>
          </cell>
          <cell r="G65">
            <v>2</v>
          </cell>
          <cell r="H65">
            <v>47</v>
          </cell>
        </row>
        <row r="66">
          <cell r="F66" t="str">
            <v>LeBron James</v>
          </cell>
          <cell r="G66">
            <v>8</v>
          </cell>
          <cell r="H66">
            <v>42</v>
          </cell>
        </row>
        <row r="67">
          <cell r="F67" t="str">
            <v>Kevin Love</v>
          </cell>
          <cell r="G67">
            <v>1</v>
          </cell>
          <cell r="H67">
            <v>37</v>
          </cell>
        </row>
        <row r="68">
          <cell r="F68" t="str">
            <v>Stephen Curry</v>
          </cell>
          <cell r="G68">
            <v>1</v>
          </cell>
          <cell r="H68">
            <v>41</v>
          </cell>
        </row>
        <row r="69">
          <cell r="F69" t="str">
            <v>DeMarre Carroll</v>
          </cell>
          <cell r="G69">
            <v>10</v>
          </cell>
          <cell r="H69">
            <v>39</v>
          </cell>
        </row>
        <row r="70">
          <cell r="F70" t="str">
            <v>George Hill</v>
          </cell>
          <cell r="G70">
            <v>13</v>
          </cell>
          <cell r="H70">
            <v>44</v>
          </cell>
        </row>
        <row r="71">
          <cell r="F71" t="str">
            <v>DeMarre Carroll</v>
          </cell>
          <cell r="G71">
            <v>13</v>
          </cell>
          <cell r="H71">
            <v>31</v>
          </cell>
        </row>
        <row r="72">
          <cell r="F72" t="str">
            <v>Kevin Durant</v>
          </cell>
          <cell r="G72">
            <v>11</v>
          </cell>
          <cell r="H72">
            <v>45</v>
          </cell>
        </row>
        <row r="73">
          <cell r="F73" t="str">
            <v>Channing Frye</v>
          </cell>
          <cell r="G73">
            <v>5</v>
          </cell>
          <cell r="H73">
            <v>36</v>
          </cell>
        </row>
        <row r="74">
          <cell r="F74" t="str">
            <v>Channing Frye</v>
          </cell>
          <cell r="G74">
            <v>12</v>
          </cell>
          <cell r="H74">
            <v>54</v>
          </cell>
        </row>
        <row r="75">
          <cell r="F75" t="str">
            <v>Dirk Nowitzki</v>
          </cell>
          <cell r="G75">
            <v>10</v>
          </cell>
          <cell r="H75">
            <v>61</v>
          </cell>
        </row>
        <row r="76">
          <cell r="F76" t="str">
            <v>Kevin Durant</v>
          </cell>
          <cell r="G76">
            <v>13</v>
          </cell>
          <cell r="H76">
            <v>82</v>
          </cell>
        </row>
        <row r="77">
          <cell r="F77" t="str">
            <v>LaMarcus Aldridge</v>
          </cell>
          <cell r="G77">
            <v>5</v>
          </cell>
          <cell r="H77">
            <v>75</v>
          </cell>
        </row>
        <row r="78">
          <cell r="F78" t="str">
            <v>Dirk Nowitzki</v>
          </cell>
          <cell r="G78">
            <v>3</v>
          </cell>
          <cell r="H78">
            <v>68</v>
          </cell>
        </row>
        <row r="79">
          <cell r="F79" t="str">
            <v>Patrick Beverley</v>
          </cell>
          <cell r="G79">
            <v>8</v>
          </cell>
          <cell r="H79">
            <v>64</v>
          </cell>
        </row>
        <row r="80">
          <cell r="F80" t="str">
            <v>Kevin Durant</v>
          </cell>
          <cell r="G80">
            <v>7</v>
          </cell>
          <cell r="H80">
            <v>41</v>
          </cell>
        </row>
        <row r="81">
          <cell r="F81" t="str">
            <v>Patrick Beverley</v>
          </cell>
          <cell r="G81">
            <v>9</v>
          </cell>
          <cell r="H81">
            <v>64</v>
          </cell>
        </row>
        <row r="82">
          <cell r="F82" t="str">
            <v>Manu Ginobili</v>
          </cell>
          <cell r="G82">
            <v>10</v>
          </cell>
          <cell r="H82">
            <v>61</v>
          </cell>
        </row>
        <row r="83">
          <cell r="F83" t="str">
            <v>Nick Collison</v>
          </cell>
          <cell r="G83">
            <v>14</v>
          </cell>
          <cell r="H83">
            <v>36</v>
          </cell>
        </row>
        <row r="84">
          <cell r="F84" t="str">
            <v>Blake Griffin</v>
          </cell>
          <cell r="G84">
            <v>4</v>
          </cell>
          <cell r="H84">
            <v>86</v>
          </cell>
        </row>
        <row r="85">
          <cell r="F85" t="str">
            <v>Patrick Beverley</v>
          </cell>
          <cell r="G85">
            <v>8</v>
          </cell>
          <cell r="H85">
            <v>76</v>
          </cell>
        </row>
        <row r="86">
          <cell r="F86" t="str">
            <v>Stephen Curry</v>
          </cell>
          <cell r="G86">
            <v>2</v>
          </cell>
          <cell r="H86">
            <v>46</v>
          </cell>
        </row>
        <row r="87">
          <cell r="F87" t="str">
            <v>Vince Carter</v>
          </cell>
          <cell r="G87">
            <v>6</v>
          </cell>
          <cell r="H87">
            <v>70</v>
          </cell>
        </row>
        <row r="88">
          <cell r="F88" t="str">
            <v>Mike Conley</v>
          </cell>
          <cell r="G88">
            <v>13</v>
          </cell>
          <cell r="H88">
            <v>58</v>
          </cell>
        </row>
        <row r="89">
          <cell r="F89" t="str">
            <v>Dirk Nowitzki</v>
          </cell>
          <cell r="G89">
            <v>10</v>
          </cell>
          <cell r="H89">
            <v>62</v>
          </cell>
        </row>
        <row r="90">
          <cell r="F90" t="str">
            <v>Blake Griffin</v>
          </cell>
          <cell r="G90">
            <v>2</v>
          </cell>
          <cell r="H90">
            <v>51</v>
          </cell>
        </row>
        <row r="91">
          <cell r="F91" t="str">
            <v>Nick Collison</v>
          </cell>
          <cell r="G91">
            <v>15</v>
          </cell>
          <cell r="H91">
            <v>69</v>
          </cell>
        </row>
        <row r="92">
          <cell r="F92" t="str">
            <v>Dirk Nowitzki</v>
          </cell>
          <cell r="G92">
            <v>4</v>
          </cell>
          <cell r="H92">
            <v>72</v>
          </cell>
        </row>
        <row r="93">
          <cell r="F93" t="str">
            <v>Blake Griffin</v>
          </cell>
          <cell r="G93">
            <v>11</v>
          </cell>
          <cell r="H93">
            <v>51</v>
          </cell>
        </row>
        <row r="94">
          <cell r="F94" t="str">
            <v>DeMarre Carroll</v>
          </cell>
          <cell r="G94">
            <v>12</v>
          </cell>
          <cell r="H94">
            <v>58</v>
          </cell>
        </row>
        <row r="95">
          <cell r="F95" t="str">
            <v>Stephen Curry</v>
          </cell>
          <cell r="G95">
            <v>4</v>
          </cell>
          <cell r="H95">
            <v>46</v>
          </cell>
        </row>
        <row r="96">
          <cell r="F96" t="str">
            <v>Mike Conley</v>
          </cell>
          <cell r="G96">
            <v>2</v>
          </cell>
          <cell r="H96">
            <v>33</v>
          </cell>
        </row>
        <row r="97">
          <cell r="F97" t="str">
            <v>Stephen Curry</v>
          </cell>
          <cell r="G97">
            <v>8</v>
          </cell>
          <cell r="H97">
            <v>51</v>
          </cell>
        </row>
        <row r="98">
          <cell r="F98" t="str">
            <v>Channing Frye</v>
          </cell>
          <cell r="G98">
            <v>5</v>
          </cell>
          <cell r="H98">
            <v>57</v>
          </cell>
        </row>
        <row r="99">
          <cell r="F99" t="str">
            <v>Channing Frye</v>
          </cell>
          <cell r="G99">
            <v>4</v>
          </cell>
          <cell r="H99">
            <v>31</v>
          </cell>
        </row>
        <row r="100">
          <cell r="F100" t="str">
            <v>Stephen Curry</v>
          </cell>
          <cell r="G100">
            <v>15</v>
          </cell>
          <cell r="H100">
            <v>67</v>
          </cell>
        </row>
        <row r="101">
          <cell r="F101" t="str">
            <v>Stephen Curry</v>
          </cell>
          <cell r="G101">
            <v>15</v>
          </cell>
          <cell r="H101">
            <v>33</v>
          </cell>
        </row>
        <row r="102">
          <cell r="F102" t="str">
            <v>Nick Collison</v>
          </cell>
          <cell r="G102">
            <v>7</v>
          </cell>
          <cell r="H102">
            <v>56</v>
          </cell>
        </row>
        <row r="103">
          <cell r="F103" t="str">
            <v>LaMarcus Aldridge</v>
          </cell>
          <cell r="G103">
            <v>7</v>
          </cell>
          <cell r="H103">
            <v>65</v>
          </cell>
        </row>
        <row r="104">
          <cell r="F104" t="str">
            <v>Stephen Curry</v>
          </cell>
          <cell r="G104">
            <v>1</v>
          </cell>
          <cell r="H104">
            <v>31</v>
          </cell>
        </row>
        <row r="105">
          <cell r="F105" t="str">
            <v>Stephen Curry</v>
          </cell>
          <cell r="G105">
            <v>9</v>
          </cell>
          <cell r="H105">
            <v>85</v>
          </cell>
        </row>
        <row r="106">
          <cell r="F106" t="str">
            <v>DeMarre Carroll</v>
          </cell>
          <cell r="G106">
            <v>14</v>
          </cell>
          <cell r="H106">
            <v>56</v>
          </cell>
        </row>
        <row r="107">
          <cell r="F107" t="str">
            <v>Chris Paul</v>
          </cell>
          <cell r="G107">
            <v>5</v>
          </cell>
          <cell r="H107">
            <v>55</v>
          </cell>
        </row>
        <row r="108">
          <cell r="F108" t="str">
            <v>Kevin Durant</v>
          </cell>
          <cell r="G108">
            <v>6</v>
          </cell>
          <cell r="H108">
            <v>64</v>
          </cell>
        </row>
        <row r="109">
          <cell r="F109" t="str">
            <v>LaMarcus Aldridge</v>
          </cell>
          <cell r="G109">
            <v>8</v>
          </cell>
          <cell r="H109">
            <v>47</v>
          </cell>
        </row>
        <row r="110">
          <cell r="F110" t="str">
            <v>Taj Gibson</v>
          </cell>
          <cell r="G110">
            <v>5</v>
          </cell>
          <cell r="H110">
            <v>76</v>
          </cell>
        </row>
        <row r="111">
          <cell r="F111" t="str">
            <v>Kevin Love</v>
          </cell>
          <cell r="G111">
            <v>12</v>
          </cell>
          <cell r="H111">
            <v>63</v>
          </cell>
        </row>
        <row r="112">
          <cell r="F112" t="str">
            <v>George Hill</v>
          </cell>
          <cell r="G112">
            <v>15</v>
          </cell>
          <cell r="H112">
            <v>82</v>
          </cell>
        </row>
        <row r="113">
          <cell r="F113" t="str">
            <v>LaMarcus Aldridge</v>
          </cell>
          <cell r="G113">
            <v>1</v>
          </cell>
          <cell r="H113">
            <v>56</v>
          </cell>
        </row>
        <row r="114">
          <cell r="F114" t="str">
            <v>Andre Iguodala</v>
          </cell>
          <cell r="G114">
            <v>7</v>
          </cell>
          <cell r="H114">
            <v>81</v>
          </cell>
        </row>
        <row r="115">
          <cell r="F115" t="str">
            <v>George Hill</v>
          </cell>
          <cell r="G115">
            <v>11</v>
          </cell>
          <cell r="H115">
            <v>88</v>
          </cell>
        </row>
        <row r="116">
          <cell r="F116" t="str">
            <v>Amir Johnson</v>
          </cell>
          <cell r="G116">
            <v>4</v>
          </cell>
          <cell r="H116">
            <v>44</v>
          </cell>
        </row>
        <row r="117">
          <cell r="F117" t="str">
            <v>Taj Gibson</v>
          </cell>
          <cell r="G117">
            <v>3</v>
          </cell>
          <cell r="H117">
            <v>47</v>
          </cell>
        </row>
        <row r="118">
          <cell r="F118" t="str">
            <v>Kevin Love</v>
          </cell>
          <cell r="G118">
            <v>9</v>
          </cell>
          <cell r="H118">
            <v>81</v>
          </cell>
        </row>
        <row r="119">
          <cell r="F119" t="str">
            <v>Dirk Nowitzki</v>
          </cell>
          <cell r="G119">
            <v>7</v>
          </cell>
          <cell r="H119">
            <v>82</v>
          </cell>
        </row>
        <row r="120">
          <cell r="F120" t="str">
            <v>Dirk Nowitzki</v>
          </cell>
          <cell r="G120">
            <v>2</v>
          </cell>
          <cell r="H120">
            <v>88</v>
          </cell>
        </row>
        <row r="121">
          <cell r="F121" t="str">
            <v>Stephen Curry</v>
          </cell>
          <cell r="G121">
            <v>11</v>
          </cell>
          <cell r="H121">
            <v>64</v>
          </cell>
        </row>
        <row r="122">
          <cell r="F122" t="str">
            <v>Nick Collison</v>
          </cell>
          <cell r="G122">
            <v>3</v>
          </cell>
          <cell r="H122">
            <v>50</v>
          </cell>
        </row>
        <row r="123">
          <cell r="F123" t="str">
            <v>Vince Carter</v>
          </cell>
          <cell r="G123">
            <v>1</v>
          </cell>
          <cell r="H123">
            <v>87</v>
          </cell>
        </row>
        <row r="124">
          <cell r="F124" t="str">
            <v>Blake Griffin</v>
          </cell>
          <cell r="G124">
            <v>5</v>
          </cell>
          <cell r="H124">
            <v>32</v>
          </cell>
        </row>
        <row r="125">
          <cell r="F125" t="str">
            <v>Channing Frye</v>
          </cell>
          <cell r="G125">
            <v>7</v>
          </cell>
          <cell r="H125">
            <v>33</v>
          </cell>
        </row>
        <row r="126">
          <cell r="F126" t="str">
            <v>Blake Griffin</v>
          </cell>
          <cell r="G126">
            <v>10</v>
          </cell>
          <cell r="H126">
            <v>49</v>
          </cell>
        </row>
        <row r="127">
          <cell r="F127" t="str">
            <v>Amir Johnson</v>
          </cell>
          <cell r="G127">
            <v>11</v>
          </cell>
          <cell r="H127">
            <v>30</v>
          </cell>
        </row>
        <row r="128">
          <cell r="F128" t="str">
            <v>Manu Ginobili</v>
          </cell>
          <cell r="G128">
            <v>3</v>
          </cell>
          <cell r="H128">
            <v>56</v>
          </cell>
        </row>
        <row r="129">
          <cell r="F129" t="str">
            <v>Kevin Durant</v>
          </cell>
          <cell r="G129">
            <v>5</v>
          </cell>
          <cell r="H129">
            <v>46</v>
          </cell>
        </row>
        <row r="130">
          <cell r="F130" t="str">
            <v>LaMarcus Aldridge</v>
          </cell>
          <cell r="G130">
            <v>8</v>
          </cell>
          <cell r="H130">
            <v>35</v>
          </cell>
        </row>
        <row r="131">
          <cell r="F131" t="str">
            <v>Channing Frye</v>
          </cell>
          <cell r="G131">
            <v>13</v>
          </cell>
          <cell r="H131">
            <v>80</v>
          </cell>
        </row>
        <row r="132">
          <cell r="F132" t="str">
            <v>Kevin Love</v>
          </cell>
          <cell r="G132">
            <v>10</v>
          </cell>
          <cell r="H132">
            <v>64</v>
          </cell>
        </row>
        <row r="133">
          <cell r="F133" t="str">
            <v>LeBron James</v>
          </cell>
          <cell r="G133">
            <v>2</v>
          </cell>
          <cell r="H133">
            <v>63</v>
          </cell>
        </row>
        <row r="134">
          <cell r="F134" t="str">
            <v>Kevin Love</v>
          </cell>
          <cell r="G134">
            <v>14</v>
          </cell>
          <cell r="H134">
            <v>63</v>
          </cell>
        </row>
        <row r="135">
          <cell r="F135" t="str">
            <v>Nick Collison</v>
          </cell>
          <cell r="G135">
            <v>8</v>
          </cell>
          <cell r="H135">
            <v>87</v>
          </cell>
        </row>
        <row r="136">
          <cell r="F136" t="str">
            <v>Vince Carter</v>
          </cell>
          <cell r="G136">
            <v>11</v>
          </cell>
          <cell r="H136">
            <v>66</v>
          </cell>
        </row>
        <row r="137">
          <cell r="F137" t="str">
            <v>LeBron James</v>
          </cell>
          <cell r="G137">
            <v>14</v>
          </cell>
          <cell r="H137">
            <v>31</v>
          </cell>
        </row>
        <row r="138">
          <cell r="F138" t="str">
            <v>Dirk Nowitzki</v>
          </cell>
          <cell r="G138">
            <v>11</v>
          </cell>
          <cell r="H138">
            <v>34</v>
          </cell>
        </row>
        <row r="139">
          <cell r="F139" t="str">
            <v>LeBron James</v>
          </cell>
          <cell r="G139">
            <v>2</v>
          </cell>
          <cell r="H139">
            <v>75</v>
          </cell>
        </row>
        <row r="140">
          <cell r="F140" t="str">
            <v>George Hill</v>
          </cell>
          <cell r="G140">
            <v>2</v>
          </cell>
          <cell r="H140">
            <v>32</v>
          </cell>
        </row>
        <row r="141">
          <cell r="F141" t="str">
            <v>Channing Frye</v>
          </cell>
          <cell r="G141">
            <v>9</v>
          </cell>
          <cell r="H141">
            <v>86</v>
          </cell>
        </row>
        <row r="142">
          <cell r="F142" t="str">
            <v>Vince Carter</v>
          </cell>
          <cell r="G142">
            <v>2</v>
          </cell>
          <cell r="H142">
            <v>62</v>
          </cell>
        </row>
        <row r="143">
          <cell r="F143" t="str">
            <v>Stephen Curry</v>
          </cell>
          <cell r="G143">
            <v>2</v>
          </cell>
          <cell r="H143">
            <v>39</v>
          </cell>
        </row>
        <row r="144">
          <cell r="F144" t="str">
            <v>Stephen Curry</v>
          </cell>
          <cell r="G144">
            <v>13</v>
          </cell>
          <cell r="H144">
            <v>82</v>
          </cell>
        </row>
        <row r="145">
          <cell r="F145" t="str">
            <v>LeBron James</v>
          </cell>
          <cell r="G145">
            <v>8</v>
          </cell>
          <cell r="H145">
            <v>59</v>
          </cell>
        </row>
        <row r="146">
          <cell r="F146" t="str">
            <v>Stephen Curry</v>
          </cell>
          <cell r="G146">
            <v>11</v>
          </cell>
          <cell r="H146">
            <v>66</v>
          </cell>
        </row>
        <row r="147">
          <cell r="F147" t="str">
            <v>Amir Johnson</v>
          </cell>
          <cell r="G147">
            <v>12</v>
          </cell>
          <cell r="H147">
            <v>35</v>
          </cell>
        </row>
        <row r="148">
          <cell r="F148" t="str">
            <v>Tony Parker</v>
          </cell>
          <cell r="G148">
            <v>2</v>
          </cell>
          <cell r="H148">
            <v>88</v>
          </cell>
        </row>
        <row r="149">
          <cell r="F149" t="str">
            <v>LeBron James</v>
          </cell>
          <cell r="G149">
            <v>13</v>
          </cell>
          <cell r="H149">
            <v>74</v>
          </cell>
        </row>
        <row r="150">
          <cell r="F150" t="str">
            <v>Tony Parker</v>
          </cell>
          <cell r="G150">
            <v>9</v>
          </cell>
          <cell r="H150">
            <v>82</v>
          </cell>
        </row>
        <row r="151">
          <cell r="F151" t="str">
            <v>Mike Conley</v>
          </cell>
          <cell r="G151">
            <v>2</v>
          </cell>
          <cell r="H151">
            <v>85</v>
          </cell>
        </row>
        <row r="152">
          <cell r="F152" t="str">
            <v>Patrick Beverley</v>
          </cell>
          <cell r="G152">
            <v>5</v>
          </cell>
          <cell r="H152">
            <v>75</v>
          </cell>
        </row>
        <row r="153">
          <cell r="F153" t="str">
            <v>LaMarcus Aldridge</v>
          </cell>
          <cell r="G153">
            <v>11</v>
          </cell>
          <cell r="H153">
            <v>53</v>
          </cell>
        </row>
        <row r="154">
          <cell r="F154" t="str">
            <v>Taj Gibson</v>
          </cell>
          <cell r="G154">
            <v>4</v>
          </cell>
          <cell r="H154">
            <v>76</v>
          </cell>
        </row>
        <row r="155">
          <cell r="F155" t="str">
            <v>DeMarre Carroll</v>
          </cell>
          <cell r="G155">
            <v>12</v>
          </cell>
          <cell r="H155">
            <v>31</v>
          </cell>
        </row>
        <row r="156">
          <cell r="F156" t="str">
            <v>Kevin Love</v>
          </cell>
          <cell r="G156">
            <v>3</v>
          </cell>
          <cell r="H156">
            <v>89</v>
          </cell>
        </row>
        <row r="157">
          <cell r="F157" t="str">
            <v>Kevin Love</v>
          </cell>
          <cell r="G157">
            <v>15</v>
          </cell>
          <cell r="H157">
            <v>86</v>
          </cell>
        </row>
        <row r="158">
          <cell r="F158" t="str">
            <v>Dirk Nowitzki</v>
          </cell>
          <cell r="G158">
            <v>2</v>
          </cell>
          <cell r="H158">
            <v>41</v>
          </cell>
        </row>
        <row r="159">
          <cell r="F159" t="str">
            <v>Vince Carter</v>
          </cell>
          <cell r="G159">
            <v>6</v>
          </cell>
          <cell r="H159">
            <v>68</v>
          </cell>
        </row>
        <row r="160">
          <cell r="F160" t="str">
            <v>Manu Ginobili</v>
          </cell>
          <cell r="G160">
            <v>5</v>
          </cell>
          <cell r="H160">
            <v>57</v>
          </cell>
        </row>
        <row r="161">
          <cell r="F161" t="str">
            <v>Manu Ginobili</v>
          </cell>
          <cell r="G161">
            <v>3</v>
          </cell>
          <cell r="H161">
            <v>33</v>
          </cell>
        </row>
        <row r="162">
          <cell r="F162" t="str">
            <v>Stephen Curry</v>
          </cell>
          <cell r="G162">
            <v>14</v>
          </cell>
          <cell r="H162">
            <v>40</v>
          </cell>
        </row>
        <row r="163">
          <cell r="F163" t="str">
            <v>Patrick Beverley</v>
          </cell>
          <cell r="G163">
            <v>9</v>
          </cell>
          <cell r="H163">
            <v>37</v>
          </cell>
        </row>
        <row r="164">
          <cell r="F164" t="str">
            <v>Manu Ginobili</v>
          </cell>
          <cell r="G164">
            <v>7</v>
          </cell>
          <cell r="H164">
            <v>60</v>
          </cell>
        </row>
        <row r="165">
          <cell r="F165" t="str">
            <v>Stephen Curry</v>
          </cell>
          <cell r="G165">
            <v>14</v>
          </cell>
          <cell r="H165">
            <v>48</v>
          </cell>
        </row>
        <row r="166">
          <cell r="F166" t="str">
            <v>George Hill</v>
          </cell>
          <cell r="G166">
            <v>12</v>
          </cell>
          <cell r="H166">
            <v>70</v>
          </cell>
        </row>
        <row r="167">
          <cell r="F167" t="str">
            <v>Kevin Durant</v>
          </cell>
          <cell r="G167">
            <v>7</v>
          </cell>
          <cell r="H167">
            <v>89</v>
          </cell>
        </row>
        <row r="168">
          <cell r="F168" t="str">
            <v>Kevin Durant</v>
          </cell>
          <cell r="G168">
            <v>10</v>
          </cell>
          <cell r="H168">
            <v>76</v>
          </cell>
        </row>
        <row r="169">
          <cell r="F169" t="str">
            <v>Manu Ginobili</v>
          </cell>
          <cell r="G169">
            <v>12</v>
          </cell>
          <cell r="H169">
            <v>37</v>
          </cell>
        </row>
        <row r="170">
          <cell r="F170" t="str">
            <v>Kevin Love</v>
          </cell>
          <cell r="G170">
            <v>13</v>
          </cell>
          <cell r="H170">
            <v>48</v>
          </cell>
        </row>
        <row r="171">
          <cell r="F171" t="str">
            <v>Nick Collison</v>
          </cell>
          <cell r="G171">
            <v>12</v>
          </cell>
          <cell r="H171">
            <v>45</v>
          </cell>
        </row>
        <row r="172">
          <cell r="F172" t="str">
            <v>Dirk Nowitzki</v>
          </cell>
          <cell r="G172">
            <v>4</v>
          </cell>
          <cell r="H172">
            <v>72</v>
          </cell>
        </row>
        <row r="173">
          <cell r="F173" t="str">
            <v>Nick Collison</v>
          </cell>
          <cell r="G173">
            <v>5</v>
          </cell>
          <cell r="H173">
            <v>62</v>
          </cell>
        </row>
        <row r="174">
          <cell r="F174" t="str">
            <v>George Hill</v>
          </cell>
          <cell r="G174">
            <v>4</v>
          </cell>
          <cell r="H174">
            <v>77</v>
          </cell>
        </row>
        <row r="175">
          <cell r="F175" t="str">
            <v>Channing Frye</v>
          </cell>
          <cell r="G175">
            <v>15</v>
          </cell>
          <cell r="H175">
            <v>88</v>
          </cell>
        </row>
        <row r="176">
          <cell r="F176" t="str">
            <v>Andre Iguodala</v>
          </cell>
          <cell r="G176">
            <v>8</v>
          </cell>
          <cell r="H176">
            <v>75</v>
          </cell>
        </row>
        <row r="177">
          <cell r="F177" t="str">
            <v>LeBron James</v>
          </cell>
          <cell r="G177">
            <v>11</v>
          </cell>
          <cell r="H177">
            <v>64</v>
          </cell>
        </row>
        <row r="178">
          <cell r="F178" t="str">
            <v>Taj Gibson</v>
          </cell>
          <cell r="G178">
            <v>3</v>
          </cell>
          <cell r="H178">
            <v>58</v>
          </cell>
        </row>
        <row r="179">
          <cell r="F179" t="str">
            <v>Kevin Love</v>
          </cell>
          <cell r="G179">
            <v>4</v>
          </cell>
          <cell r="H179">
            <v>76</v>
          </cell>
        </row>
        <row r="180">
          <cell r="F180" t="str">
            <v>Kevin Love</v>
          </cell>
          <cell r="G180">
            <v>3</v>
          </cell>
          <cell r="H180">
            <v>80</v>
          </cell>
        </row>
        <row r="181">
          <cell r="F181" t="str">
            <v>Andre Iguodala</v>
          </cell>
          <cell r="G181">
            <v>7</v>
          </cell>
          <cell r="H181">
            <v>39</v>
          </cell>
        </row>
        <row r="182">
          <cell r="F182" t="str">
            <v>Amir Johnson</v>
          </cell>
          <cell r="G182">
            <v>2</v>
          </cell>
          <cell r="H182">
            <v>48</v>
          </cell>
        </row>
        <row r="183">
          <cell r="F183" t="str">
            <v>Tony Parker</v>
          </cell>
          <cell r="G183">
            <v>7</v>
          </cell>
          <cell r="H183">
            <v>74</v>
          </cell>
        </row>
        <row r="184">
          <cell r="F184" t="str">
            <v>DeMarre Carroll</v>
          </cell>
          <cell r="G184">
            <v>3</v>
          </cell>
          <cell r="H184">
            <v>57</v>
          </cell>
        </row>
        <row r="185">
          <cell r="F185" t="str">
            <v>Mike Conley</v>
          </cell>
          <cell r="G185">
            <v>7</v>
          </cell>
          <cell r="H185">
            <v>69</v>
          </cell>
        </row>
        <row r="186">
          <cell r="F186" t="str">
            <v>Chris Paul</v>
          </cell>
          <cell r="G186">
            <v>6</v>
          </cell>
          <cell r="H186">
            <v>87</v>
          </cell>
        </row>
        <row r="187">
          <cell r="F187" t="str">
            <v>Dirk Nowitzki</v>
          </cell>
          <cell r="G187">
            <v>15</v>
          </cell>
          <cell r="H187">
            <v>31</v>
          </cell>
        </row>
        <row r="188">
          <cell r="F188" t="str">
            <v>Stephen Curry</v>
          </cell>
          <cell r="G188">
            <v>11</v>
          </cell>
          <cell r="H188">
            <v>58</v>
          </cell>
        </row>
        <row r="189">
          <cell r="F189" t="str">
            <v>Mike Conley</v>
          </cell>
          <cell r="G189">
            <v>13</v>
          </cell>
          <cell r="H189">
            <v>55</v>
          </cell>
        </row>
        <row r="190">
          <cell r="F190" t="str">
            <v>Mike Conley</v>
          </cell>
          <cell r="G190">
            <v>11</v>
          </cell>
          <cell r="H190">
            <v>84</v>
          </cell>
        </row>
        <row r="191">
          <cell r="F191" t="str">
            <v>Stephen Curry</v>
          </cell>
          <cell r="G191">
            <v>15</v>
          </cell>
          <cell r="H191">
            <v>52</v>
          </cell>
        </row>
        <row r="192">
          <cell r="F192" t="str">
            <v>Channing Frye</v>
          </cell>
          <cell r="G192">
            <v>3</v>
          </cell>
          <cell r="H192">
            <v>89</v>
          </cell>
        </row>
        <row r="193">
          <cell r="F193" t="str">
            <v>Kevin Durant</v>
          </cell>
          <cell r="G193">
            <v>11</v>
          </cell>
          <cell r="H193">
            <v>83</v>
          </cell>
        </row>
        <row r="194">
          <cell r="F194" t="str">
            <v>Amir Johnson</v>
          </cell>
          <cell r="G194">
            <v>4</v>
          </cell>
          <cell r="H194">
            <v>58</v>
          </cell>
        </row>
        <row r="195">
          <cell r="F195" t="str">
            <v>Patrick Beverley</v>
          </cell>
          <cell r="G195">
            <v>11</v>
          </cell>
          <cell r="H195">
            <v>73</v>
          </cell>
        </row>
        <row r="196">
          <cell r="F196" t="str">
            <v>LeBron James</v>
          </cell>
          <cell r="G196">
            <v>1</v>
          </cell>
          <cell r="H196">
            <v>61</v>
          </cell>
        </row>
        <row r="197">
          <cell r="F197" t="str">
            <v>Mike Conley</v>
          </cell>
          <cell r="G197">
            <v>15</v>
          </cell>
          <cell r="H197">
            <v>63</v>
          </cell>
        </row>
        <row r="198">
          <cell r="F198" t="str">
            <v>Tony Parker</v>
          </cell>
          <cell r="G198">
            <v>8</v>
          </cell>
          <cell r="H198">
            <v>64</v>
          </cell>
        </row>
        <row r="199">
          <cell r="F199" t="str">
            <v>LeBron James</v>
          </cell>
          <cell r="G199">
            <v>7</v>
          </cell>
          <cell r="H199">
            <v>42</v>
          </cell>
        </row>
        <row r="200">
          <cell r="F200" t="str">
            <v>LeBron James</v>
          </cell>
          <cell r="G200">
            <v>13</v>
          </cell>
          <cell r="H200">
            <v>38</v>
          </cell>
        </row>
        <row r="201">
          <cell r="F201" t="str">
            <v>Chris Paul</v>
          </cell>
          <cell r="G201">
            <v>1</v>
          </cell>
          <cell r="H201">
            <v>58</v>
          </cell>
        </row>
        <row r="202">
          <cell r="F202" t="str">
            <v>Kevin Durant</v>
          </cell>
          <cell r="G202">
            <v>2</v>
          </cell>
          <cell r="H202">
            <v>64</v>
          </cell>
        </row>
        <row r="203">
          <cell r="F203" t="str">
            <v>George Hill</v>
          </cell>
          <cell r="G203">
            <v>14</v>
          </cell>
          <cell r="H203">
            <v>43</v>
          </cell>
        </row>
        <row r="204">
          <cell r="F204" t="str">
            <v>Manu Ginobili</v>
          </cell>
          <cell r="G204">
            <v>15</v>
          </cell>
          <cell r="H204">
            <v>66</v>
          </cell>
        </row>
        <row r="205">
          <cell r="F205" t="str">
            <v>Stephen Curry</v>
          </cell>
          <cell r="G205">
            <v>7</v>
          </cell>
          <cell r="H205">
            <v>40</v>
          </cell>
        </row>
        <row r="206">
          <cell r="F206" t="str">
            <v>Manu Ginobili</v>
          </cell>
          <cell r="G206">
            <v>1</v>
          </cell>
          <cell r="H206">
            <v>46</v>
          </cell>
        </row>
        <row r="207">
          <cell r="F207" t="str">
            <v>Stephen Curry</v>
          </cell>
          <cell r="G207">
            <v>14</v>
          </cell>
          <cell r="H207">
            <v>68</v>
          </cell>
        </row>
        <row r="208">
          <cell r="F208" t="str">
            <v>LaMarcus Aldridge</v>
          </cell>
          <cell r="G208">
            <v>3</v>
          </cell>
          <cell r="H208">
            <v>47</v>
          </cell>
        </row>
        <row r="209">
          <cell r="F209" t="str">
            <v>Chris Paul</v>
          </cell>
          <cell r="G209">
            <v>8</v>
          </cell>
          <cell r="H209">
            <v>66</v>
          </cell>
        </row>
        <row r="210">
          <cell r="F210" t="str">
            <v>George Hill</v>
          </cell>
          <cell r="G210">
            <v>12</v>
          </cell>
          <cell r="H210">
            <v>76</v>
          </cell>
        </row>
        <row r="211">
          <cell r="F211" t="str">
            <v>Stephen Curry</v>
          </cell>
          <cell r="G211">
            <v>15</v>
          </cell>
          <cell r="H211">
            <v>32</v>
          </cell>
        </row>
        <row r="212">
          <cell r="F212" t="str">
            <v>Blake Griffin</v>
          </cell>
          <cell r="G212">
            <v>13</v>
          </cell>
          <cell r="H212">
            <v>43</v>
          </cell>
        </row>
        <row r="213">
          <cell r="F213" t="str">
            <v>Tony Parker</v>
          </cell>
          <cell r="G213">
            <v>13</v>
          </cell>
          <cell r="H213">
            <v>87</v>
          </cell>
        </row>
        <row r="214">
          <cell r="F214" t="str">
            <v>Tony Parker</v>
          </cell>
          <cell r="G214">
            <v>3</v>
          </cell>
          <cell r="H214">
            <v>51</v>
          </cell>
        </row>
        <row r="215">
          <cell r="F215" t="str">
            <v>Andre Iguodala</v>
          </cell>
          <cell r="G215">
            <v>11</v>
          </cell>
          <cell r="H215">
            <v>34</v>
          </cell>
        </row>
        <row r="216">
          <cell r="F216" t="str">
            <v>Tony Parker</v>
          </cell>
          <cell r="G216">
            <v>5</v>
          </cell>
          <cell r="H216">
            <v>65</v>
          </cell>
        </row>
        <row r="217">
          <cell r="F217" t="str">
            <v>Mike Conley</v>
          </cell>
          <cell r="G217">
            <v>1</v>
          </cell>
          <cell r="H217">
            <v>34</v>
          </cell>
        </row>
        <row r="218">
          <cell r="F218" t="str">
            <v>Patrick Beverley</v>
          </cell>
          <cell r="G218">
            <v>1</v>
          </cell>
          <cell r="H218">
            <v>39</v>
          </cell>
        </row>
        <row r="219">
          <cell r="F219" t="str">
            <v>Dirk Nowitzki</v>
          </cell>
          <cell r="G219">
            <v>6</v>
          </cell>
          <cell r="H219">
            <v>37</v>
          </cell>
        </row>
        <row r="220">
          <cell r="F220" t="str">
            <v>Blake Griffin</v>
          </cell>
          <cell r="G220">
            <v>11</v>
          </cell>
          <cell r="H220">
            <v>44</v>
          </cell>
        </row>
        <row r="221">
          <cell r="F221" t="str">
            <v>Stephen Curry</v>
          </cell>
          <cell r="G221">
            <v>2</v>
          </cell>
          <cell r="H221">
            <v>53</v>
          </cell>
        </row>
        <row r="222">
          <cell r="F222" t="str">
            <v>Chris Paul</v>
          </cell>
          <cell r="G222">
            <v>1</v>
          </cell>
          <cell r="H222">
            <v>34</v>
          </cell>
        </row>
        <row r="223">
          <cell r="F223" t="str">
            <v>Channing Frye</v>
          </cell>
          <cell r="G223">
            <v>6</v>
          </cell>
          <cell r="H223">
            <v>63</v>
          </cell>
        </row>
        <row r="224">
          <cell r="F224" t="str">
            <v>Taj Gibson</v>
          </cell>
          <cell r="G224">
            <v>8</v>
          </cell>
          <cell r="H224">
            <v>87</v>
          </cell>
        </row>
        <row r="225">
          <cell r="F225" t="str">
            <v>Vince Carter</v>
          </cell>
          <cell r="G225">
            <v>10</v>
          </cell>
          <cell r="H225">
            <v>88</v>
          </cell>
        </row>
        <row r="226">
          <cell r="F226" t="str">
            <v>Vince Carter</v>
          </cell>
          <cell r="G226">
            <v>3</v>
          </cell>
          <cell r="H226">
            <v>83</v>
          </cell>
        </row>
        <row r="227">
          <cell r="F227" t="str">
            <v>George Hill</v>
          </cell>
          <cell r="G227">
            <v>8</v>
          </cell>
          <cell r="H227">
            <v>59</v>
          </cell>
        </row>
        <row r="228">
          <cell r="F228" t="str">
            <v>Vince Carter</v>
          </cell>
          <cell r="G228">
            <v>5</v>
          </cell>
          <cell r="H228">
            <v>39</v>
          </cell>
        </row>
        <row r="229">
          <cell r="F229" t="str">
            <v>Taj Gibson</v>
          </cell>
          <cell r="G229">
            <v>14</v>
          </cell>
          <cell r="H229">
            <v>79</v>
          </cell>
        </row>
        <row r="230">
          <cell r="F230" t="str">
            <v>LaMarcus Aldridge</v>
          </cell>
          <cell r="G230">
            <v>8</v>
          </cell>
          <cell r="H230">
            <v>66</v>
          </cell>
        </row>
        <row r="231">
          <cell r="F231" t="str">
            <v>DeMarre Carroll</v>
          </cell>
          <cell r="G231">
            <v>1</v>
          </cell>
          <cell r="H231">
            <v>33</v>
          </cell>
        </row>
        <row r="232">
          <cell r="F232" t="str">
            <v>DeMarre Carroll</v>
          </cell>
          <cell r="G232">
            <v>5</v>
          </cell>
          <cell r="H232">
            <v>48</v>
          </cell>
        </row>
        <row r="233">
          <cell r="F233" t="str">
            <v>Kevin Love</v>
          </cell>
          <cell r="G233">
            <v>15</v>
          </cell>
          <cell r="H233">
            <v>78</v>
          </cell>
        </row>
        <row r="234">
          <cell r="F234" t="str">
            <v>Taj Gibson</v>
          </cell>
          <cell r="G234">
            <v>15</v>
          </cell>
          <cell r="H234">
            <v>64</v>
          </cell>
        </row>
        <row r="235">
          <cell r="F235" t="str">
            <v>DeMarre Carroll</v>
          </cell>
          <cell r="G235">
            <v>5</v>
          </cell>
          <cell r="H235">
            <v>81</v>
          </cell>
        </row>
        <row r="236">
          <cell r="F236" t="str">
            <v>LeBron James</v>
          </cell>
          <cell r="G236">
            <v>10</v>
          </cell>
          <cell r="H236">
            <v>46</v>
          </cell>
        </row>
        <row r="237">
          <cell r="F237" t="str">
            <v>Amir Johnson</v>
          </cell>
          <cell r="G237">
            <v>2</v>
          </cell>
          <cell r="H237">
            <v>56</v>
          </cell>
        </row>
        <row r="238">
          <cell r="F238" t="str">
            <v>Andre Iguodala</v>
          </cell>
          <cell r="G238">
            <v>8</v>
          </cell>
          <cell r="H238">
            <v>34</v>
          </cell>
        </row>
        <row r="239">
          <cell r="F239" t="str">
            <v>Kevin Love</v>
          </cell>
          <cell r="G239">
            <v>10</v>
          </cell>
          <cell r="H239">
            <v>51</v>
          </cell>
        </row>
        <row r="240">
          <cell r="F240" t="str">
            <v>Andre Iguodala</v>
          </cell>
          <cell r="G240">
            <v>7</v>
          </cell>
          <cell r="H240">
            <v>39</v>
          </cell>
        </row>
        <row r="241">
          <cell r="F241" t="str">
            <v>Mike Conley</v>
          </cell>
          <cell r="G241">
            <v>9</v>
          </cell>
          <cell r="H241">
            <v>42</v>
          </cell>
        </row>
        <row r="242">
          <cell r="F242" t="str">
            <v>Chris Paul</v>
          </cell>
          <cell r="G242">
            <v>10</v>
          </cell>
          <cell r="H242">
            <v>64</v>
          </cell>
        </row>
        <row r="243">
          <cell r="F243" t="str">
            <v>Blake Griffin</v>
          </cell>
          <cell r="G243">
            <v>2</v>
          </cell>
          <cell r="H243">
            <v>32</v>
          </cell>
        </row>
        <row r="244">
          <cell r="F244" t="str">
            <v>DeMarre Carroll</v>
          </cell>
          <cell r="G244">
            <v>9</v>
          </cell>
          <cell r="H244">
            <v>34</v>
          </cell>
        </row>
        <row r="245">
          <cell r="F245" t="str">
            <v>Tony Parker</v>
          </cell>
          <cell r="G245">
            <v>1</v>
          </cell>
          <cell r="H245">
            <v>44</v>
          </cell>
        </row>
        <row r="246">
          <cell r="F246" t="str">
            <v>Vince Carter</v>
          </cell>
          <cell r="G246">
            <v>12</v>
          </cell>
          <cell r="H246">
            <v>51</v>
          </cell>
        </row>
        <row r="247">
          <cell r="F247" t="str">
            <v>Andre Iguodala</v>
          </cell>
          <cell r="G247">
            <v>13</v>
          </cell>
          <cell r="H247">
            <v>30</v>
          </cell>
        </row>
        <row r="248">
          <cell r="F248" t="str">
            <v>Patrick Beverley</v>
          </cell>
          <cell r="G248">
            <v>2</v>
          </cell>
          <cell r="H248">
            <v>57</v>
          </cell>
        </row>
        <row r="249">
          <cell r="F249" t="str">
            <v>Manu Ginobili</v>
          </cell>
          <cell r="G249">
            <v>9</v>
          </cell>
          <cell r="H249">
            <v>33</v>
          </cell>
        </row>
        <row r="250">
          <cell r="F250" t="str">
            <v>Nick Collison</v>
          </cell>
          <cell r="G250">
            <v>1</v>
          </cell>
          <cell r="H250">
            <v>68</v>
          </cell>
        </row>
        <row r="251">
          <cell r="F251" t="str">
            <v>Manu Ginobili</v>
          </cell>
          <cell r="G251">
            <v>1</v>
          </cell>
          <cell r="H251">
            <v>67</v>
          </cell>
        </row>
        <row r="252">
          <cell r="F252" t="str">
            <v>LaMarcus Aldridge</v>
          </cell>
          <cell r="G252">
            <v>7</v>
          </cell>
          <cell r="H252">
            <v>33</v>
          </cell>
        </row>
        <row r="253">
          <cell r="F253" t="str">
            <v>Blake Griffin</v>
          </cell>
          <cell r="G253">
            <v>1</v>
          </cell>
          <cell r="H253">
            <v>79</v>
          </cell>
        </row>
        <row r="254">
          <cell r="F254" t="str">
            <v>DeMarre Carroll</v>
          </cell>
          <cell r="G254">
            <v>5</v>
          </cell>
          <cell r="H254">
            <v>89</v>
          </cell>
        </row>
        <row r="255">
          <cell r="F255" t="str">
            <v>LeBron James</v>
          </cell>
          <cell r="G255">
            <v>6</v>
          </cell>
          <cell r="H255">
            <v>35</v>
          </cell>
        </row>
        <row r="256">
          <cell r="F256" t="str">
            <v>Channing Frye</v>
          </cell>
          <cell r="G256">
            <v>13</v>
          </cell>
          <cell r="H256">
            <v>79</v>
          </cell>
        </row>
        <row r="257">
          <cell r="F257" t="str">
            <v>Chris Paul</v>
          </cell>
          <cell r="G257">
            <v>5</v>
          </cell>
          <cell r="H257">
            <v>41</v>
          </cell>
        </row>
        <row r="258">
          <cell r="F258" t="str">
            <v>Stephen Curry</v>
          </cell>
          <cell r="G258">
            <v>5</v>
          </cell>
          <cell r="H258">
            <v>78</v>
          </cell>
        </row>
        <row r="259">
          <cell r="F259" t="str">
            <v>Nick Collison</v>
          </cell>
          <cell r="G259">
            <v>14</v>
          </cell>
          <cell r="H259">
            <v>88</v>
          </cell>
        </row>
        <row r="260">
          <cell r="F260" t="str">
            <v>Andre Iguodala</v>
          </cell>
          <cell r="G260">
            <v>14</v>
          </cell>
          <cell r="H260">
            <v>33</v>
          </cell>
        </row>
        <row r="261">
          <cell r="F261" t="str">
            <v>Blake Griffin</v>
          </cell>
          <cell r="G261">
            <v>8</v>
          </cell>
          <cell r="H261">
            <v>80</v>
          </cell>
        </row>
        <row r="262">
          <cell r="F262" t="str">
            <v>Chris Paul</v>
          </cell>
          <cell r="G262">
            <v>6</v>
          </cell>
          <cell r="H262">
            <v>38</v>
          </cell>
        </row>
        <row r="263">
          <cell r="F263" t="str">
            <v>Taj Gibson</v>
          </cell>
          <cell r="G263">
            <v>8</v>
          </cell>
          <cell r="H263">
            <v>64</v>
          </cell>
        </row>
        <row r="264">
          <cell r="F264" t="str">
            <v>DeMarre Carroll</v>
          </cell>
          <cell r="G264">
            <v>8</v>
          </cell>
          <cell r="H264">
            <v>72</v>
          </cell>
        </row>
        <row r="265">
          <cell r="F265" t="str">
            <v>Kevin Durant</v>
          </cell>
          <cell r="G265">
            <v>14</v>
          </cell>
          <cell r="H265">
            <v>68</v>
          </cell>
        </row>
        <row r="266">
          <cell r="F266" t="str">
            <v>Andre Iguodala</v>
          </cell>
          <cell r="G266">
            <v>7</v>
          </cell>
          <cell r="H266">
            <v>58</v>
          </cell>
        </row>
        <row r="267">
          <cell r="F267" t="str">
            <v>Mike Conley</v>
          </cell>
          <cell r="G267">
            <v>2</v>
          </cell>
          <cell r="H267">
            <v>61</v>
          </cell>
        </row>
        <row r="268">
          <cell r="F268" t="str">
            <v>George Hill</v>
          </cell>
          <cell r="G268">
            <v>9</v>
          </cell>
          <cell r="H268">
            <v>62</v>
          </cell>
        </row>
        <row r="269">
          <cell r="F269" t="str">
            <v>Patrick Beverley</v>
          </cell>
          <cell r="G269">
            <v>10</v>
          </cell>
          <cell r="H269">
            <v>60</v>
          </cell>
        </row>
        <row r="270">
          <cell r="F270" t="str">
            <v>Andre Iguodala</v>
          </cell>
          <cell r="G270">
            <v>3</v>
          </cell>
          <cell r="H270">
            <v>73</v>
          </cell>
        </row>
        <row r="271">
          <cell r="F271" t="str">
            <v>Kevin Durant</v>
          </cell>
          <cell r="G271">
            <v>7</v>
          </cell>
          <cell r="H271">
            <v>70</v>
          </cell>
        </row>
        <row r="272">
          <cell r="F272" t="str">
            <v>Channing Frye</v>
          </cell>
          <cell r="G272">
            <v>12</v>
          </cell>
          <cell r="H272">
            <v>49</v>
          </cell>
        </row>
        <row r="273">
          <cell r="F273" t="str">
            <v>Tony Parker</v>
          </cell>
          <cell r="G273">
            <v>3</v>
          </cell>
          <cell r="H273">
            <v>59</v>
          </cell>
        </row>
        <row r="274">
          <cell r="F274" t="str">
            <v>Nick Collison</v>
          </cell>
          <cell r="G274">
            <v>13</v>
          </cell>
          <cell r="H274">
            <v>65</v>
          </cell>
        </row>
        <row r="275">
          <cell r="F275" t="str">
            <v>Mike Conley</v>
          </cell>
          <cell r="G275">
            <v>8</v>
          </cell>
          <cell r="H275">
            <v>51</v>
          </cell>
        </row>
        <row r="276">
          <cell r="F276" t="str">
            <v>Dirk Nowitzki</v>
          </cell>
          <cell r="G276">
            <v>13</v>
          </cell>
          <cell r="H276">
            <v>47</v>
          </cell>
        </row>
        <row r="277">
          <cell r="F277" t="str">
            <v>Chris Paul</v>
          </cell>
          <cell r="G277">
            <v>4</v>
          </cell>
          <cell r="H277">
            <v>63</v>
          </cell>
        </row>
        <row r="278">
          <cell r="F278" t="str">
            <v>Amir Johnson</v>
          </cell>
          <cell r="G278">
            <v>11</v>
          </cell>
          <cell r="H278">
            <v>79</v>
          </cell>
        </row>
        <row r="279">
          <cell r="F279" t="str">
            <v>Patrick Beverley</v>
          </cell>
          <cell r="G279">
            <v>7</v>
          </cell>
          <cell r="H279">
            <v>48</v>
          </cell>
        </row>
        <row r="280">
          <cell r="F280" t="str">
            <v>Mike Conley</v>
          </cell>
          <cell r="G280">
            <v>1</v>
          </cell>
          <cell r="H280">
            <v>53</v>
          </cell>
        </row>
        <row r="281">
          <cell r="F281" t="str">
            <v>Mike Conley</v>
          </cell>
          <cell r="G281">
            <v>12</v>
          </cell>
          <cell r="H281">
            <v>77</v>
          </cell>
        </row>
        <row r="282">
          <cell r="F282" t="str">
            <v>Stephen Curry</v>
          </cell>
          <cell r="G282">
            <v>2</v>
          </cell>
          <cell r="H282">
            <v>48</v>
          </cell>
        </row>
        <row r="283">
          <cell r="F283" t="str">
            <v>George Hill</v>
          </cell>
          <cell r="G283">
            <v>5</v>
          </cell>
          <cell r="H283">
            <v>51</v>
          </cell>
        </row>
        <row r="284">
          <cell r="F284" t="str">
            <v>LaMarcus Aldridge</v>
          </cell>
          <cell r="G284">
            <v>1</v>
          </cell>
          <cell r="H284">
            <v>79</v>
          </cell>
        </row>
        <row r="285">
          <cell r="F285" t="str">
            <v>Taj Gibson</v>
          </cell>
          <cell r="G285">
            <v>15</v>
          </cell>
          <cell r="H285">
            <v>41</v>
          </cell>
        </row>
        <row r="286">
          <cell r="F286" t="str">
            <v>Vince Carter</v>
          </cell>
          <cell r="G286">
            <v>10</v>
          </cell>
          <cell r="H286">
            <v>61</v>
          </cell>
        </row>
        <row r="287">
          <cell r="F287" t="str">
            <v>George Hill</v>
          </cell>
          <cell r="G287">
            <v>12</v>
          </cell>
          <cell r="H287">
            <v>80</v>
          </cell>
        </row>
        <row r="288">
          <cell r="F288" t="str">
            <v>Vince Carter</v>
          </cell>
          <cell r="G288">
            <v>6</v>
          </cell>
          <cell r="H288">
            <v>53</v>
          </cell>
        </row>
        <row r="289">
          <cell r="F289" t="str">
            <v>Nick Collison</v>
          </cell>
          <cell r="G289">
            <v>15</v>
          </cell>
          <cell r="H289">
            <v>39</v>
          </cell>
        </row>
        <row r="290">
          <cell r="F290" t="str">
            <v>Dirk Nowitzki</v>
          </cell>
          <cell r="G290">
            <v>11</v>
          </cell>
          <cell r="H290">
            <v>77</v>
          </cell>
        </row>
        <row r="291">
          <cell r="F291" t="str">
            <v>Kevin Love</v>
          </cell>
          <cell r="G291">
            <v>11</v>
          </cell>
          <cell r="H291">
            <v>57</v>
          </cell>
        </row>
        <row r="292">
          <cell r="F292" t="str">
            <v>Andre Iguodala</v>
          </cell>
          <cell r="G292">
            <v>15</v>
          </cell>
          <cell r="H292">
            <v>38</v>
          </cell>
        </row>
        <row r="293">
          <cell r="F293" t="str">
            <v>Kevin Durant</v>
          </cell>
          <cell r="G293">
            <v>7</v>
          </cell>
          <cell r="H293">
            <v>46</v>
          </cell>
        </row>
        <row r="294">
          <cell r="F294" t="str">
            <v>Channing Frye</v>
          </cell>
          <cell r="G294">
            <v>5</v>
          </cell>
          <cell r="H294">
            <v>58</v>
          </cell>
        </row>
        <row r="295">
          <cell r="F295" t="str">
            <v>Taj Gibson</v>
          </cell>
          <cell r="G295">
            <v>10</v>
          </cell>
          <cell r="H295">
            <v>33</v>
          </cell>
        </row>
        <row r="296">
          <cell r="F296" t="str">
            <v>Stephen Curry</v>
          </cell>
          <cell r="G296">
            <v>4</v>
          </cell>
          <cell r="H296">
            <v>49</v>
          </cell>
        </row>
        <row r="297">
          <cell r="F297" t="str">
            <v>Kevin Love</v>
          </cell>
          <cell r="G297">
            <v>8</v>
          </cell>
          <cell r="H297">
            <v>30</v>
          </cell>
        </row>
        <row r="298">
          <cell r="F298" t="str">
            <v>Blake Griffin</v>
          </cell>
          <cell r="G298">
            <v>11</v>
          </cell>
          <cell r="H298">
            <v>80</v>
          </cell>
        </row>
        <row r="299">
          <cell r="F299" t="str">
            <v>Dirk Nowitzki</v>
          </cell>
          <cell r="G299">
            <v>8</v>
          </cell>
          <cell r="H299">
            <v>85</v>
          </cell>
        </row>
        <row r="300">
          <cell r="F300" t="str">
            <v>Andre Iguodala</v>
          </cell>
          <cell r="G300">
            <v>10</v>
          </cell>
          <cell r="H300">
            <v>82</v>
          </cell>
        </row>
        <row r="301">
          <cell r="F301" t="str">
            <v>Tony Parker</v>
          </cell>
          <cell r="G301">
            <v>3</v>
          </cell>
          <cell r="H301">
            <v>33</v>
          </cell>
        </row>
        <row r="302">
          <cell r="F302" t="str">
            <v>Blake Griffin</v>
          </cell>
          <cell r="G302">
            <v>1</v>
          </cell>
          <cell r="H302">
            <v>69</v>
          </cell>
        </row>
        <row r="303">
          <cell r="F303" t="str">
            <v>Blake Griffin</v>
          </cell>
          <cell r="G303">
            <v>10</v>
          </cell>
          <cell r="H303">
            <v>36</v>
          </cell>
        </row>
        <row r="304">
          <cell r="F304" t="str">
            <v>LeBron James</v>
          </cell>
          <cell r="G304">
            <v>8</v>
          </cell>
          <cell r="H304">
            <v>35</v>
          </cell>
        </row>
        <row r="305">
          <cell r="F305" t="str">
            <v>Mike Conley</v>
          </cell>
          <cell r="G305">
            <v>6</v>
          </cell>
          <cell r="H305">
            <v>36</v>
          </cell>
        </row>
        <row r="306">
          <cell r="F306" t="str">
            <v>Stephen Curry</v>
          </cell>
          <cell r="G306">
            <v>15</v>
          </cell>
          <cell r="H306">
            <v>57</v>
          </cell>
        </row>
        <row r="307">
          <cell r="F307" t="str">
            <v>George Hill</v>
          </cell>
          <cell r="G307">
            <v>3</v>
          </cell>
          <cell r="H307">
            <v>80</v>
          </cell>
        </row>
        <row r="308">
          <cell r="F308" t="str">
            <v>Nick Collison</v>
          </cell>
          <cell r="G308">
            <v>9</v>
          </cell>
          <cell r="H308">
            <v>40</v>
          </cell>
        </row>
        <row r="309">
          <cell r="F309" t="str">
            <v>Taj Gibson</v>
          </cell>
          <cell r="G309">
            <v>3</v>
          </cell>
          <cell r="H309">
            <v>41</v>
          </cell>
        </row>
        <row r="310">
          <cell r="F310" t="str">
            <v>Taj Gibson</v>
          </cell>
          <cell r="G310">
            <v>10</v>
          </cell>
          <cell r="H310">
            <v>74</v>
          </cell>
        </row>
        <row r="311">
          <cell r="F311" t="str">
            <v>Mike Conley</v>
          </cell>
          <cell r="G311">
            <v>10</v>
          </cell>
          <cell r="H311">
            <v>60</v>
          </cell>
        </row>
        <row r="312">
          <cell r="F312" t="str">
            <v>Tony Parker</v>
          </cell>
          <cell r="G312">
            <v>5</v>
          </cell>
          <cell r="H312">
            <v>84</v>
          </cell>
        </row>
        <row r="313">
          <cell r="F313" t="str">
            <v>Chris Paul</v>
          </cell>
          <cell r="G313">
            <v>10</v>
          </cell>
          <cell r="H313">
            <v>79</v>
          </cell>
        </row>
        <row r="314">
          <cell r="F314" t="str">
            <v>Taj Gibson</v>
          </cell>
          <cell r="G314">
            <v>13</v>
          </cell>
          <cell r="H314">
            <v>47</v>
          </cell>
        </row>
        <row r="315">
          <cell r="F315" t="str">
            <v>Stephen Curry</v>
          </cell>
          <cell r="G315">
            <v>3</v>
          </cell>
          <cell r="H315">
            <v>66</v>
          </cell>
        </row>
        <row r="316">
          <cell r="F316" t="str">
            <v>Chris Paul</v>
          </cell>
          <cell r="G316">
            <v>10</v>
          </cell>
          <cell r="H316">
            <v>66</v>
          </cell>
        </row>
        <row r="317">
          <cell r="F317" t="str">
            <v>Amir Johnson</v>
          </cell>
          <cell r="G317">
            <v>5</v>
          </cell>
          <cell r="H317">
            <v>82</v>
          </cell>
        </row>
        <row r="318">
          <cell r="F318" t="str">
            <v>Dirk Nowitzki</v>
          </cell>
          <cell r="G318">
            <v>4</v>
          </cell>
          <cell r="H318">
            <v>82</v>
          </cell>
        </row>
        <row r="319">
          <cell r="F319" t="str">
            <v>Taj Gibson</v>
          </cell>
          <cell r="G319">
            <v>1</v>
          </cell>
          <cell r="H319">
            <v>39</v>
          </cell>
        </row>
        <row r="320">
          <cell r="F320" t="str">
            <v>DeMarre Carroll</v>
          </cell>
          <cell r="G320">
            <v>7</v>
          </cell>
          <cell r="H320">
            <v>65</v>
          </cell>
        </row>
        <row r="321">
          <cell r="F321" t="str">
            <v>Andre Iguodala</v>
          </cell>
          <cell r="G321">
            <v>13</v>
          </cell>
          <cell r="H321">
            <v>74</v>
          </cell>
        </row>
        <row r="322">
          <cell r="F322" t="str">
            <v>Andre Iguodala</v>
          </cell>
          <cell r="G322">
            <v>7</v>
          </cell>
          <cell r="H322">
            <v>44</v>
          </cell>
        </row>
        <row r="323">
          <cell r="F323" t="str">
            <v>Kevin Durant</v>
          </cell>
          <cell r="G323">
            <v>10</v>
          </cell>
          <cell r="H323">
            <v>39</v>
          </cell>
        </row>
        <row r="324">
          <cell r="F324" t="str">
            <v>Chris Paul</v>
          </cell>
          <cell r="G324">
            <v>7</v>
          </cell>
          <cell r="H324">
            <v>50</v>
          </cell>
        </row>
        <row r="325">
          <cell r="F325" t="str">
            <v>DeMarre Carroll</v>
          </cell>
          <cell r="G325">
            <v>14</v>
          </cell>
          <cell r="H325">
            <v>39</v>
          </cell>
        </row>
        <row r="326">
          <cell r="F326" t="str">
            <v>Manu Ginobili</v>
          </cell>
          <cell r="G326">
            <v>8</v>
          </cell>
          <cell r="H326">
            <v>66</v>
          </cell>
        </row>
        <row r="327">
          <cell r="F327" t="str">
            <v>Mike Conley</v>
          </cell>
          <cell r="G327">
            <v>14</v>
          </cell>
          <cell r="H327">
            <v>39</v>
          </cell>
        </row>
        <row r="328">
          <cell r="F328" t="str">
            <v>Dirk Nowitzki</v>
          </cell>
          <cell r="G328">
            <v>5</v>
          </cell>
          <cell r="H328">
            <v>68</v>
          </cell>
        </row>
        <row r="329">
          <cell r="F329" t="str">
            <v>Patrick Beverley</v>
          </cell>
          <cell r="G329">
            <v>13</v>
          </cell>
          <cell r="H329">
            <v>53</v>
          </cell>
        </row>
        <row r="330">
          <cell r="F330" t="str">
            <v>Mike Conley</v>
          </cell>
          <cell r="G330">
            <v>5</v>
          </cell>
          <cell r="H330">
            <v>58</v>
          </cell>
        </row>
        <row r="331">
          <cell r="F331" t="str">
            <v>Amir Johnson</v>
          </cell>
          <cell r="G331">
            <v>1</v>
          </cell>
          <cell r="H331">
            <v>75</v>
          </cell>
        </row>
        <row r="332">
          <cell r="F332" t="str">
            <v>Dirk Nowitzki</v>
          </cell>
          <cell r="G332">
            <v>15</v>
          </cell>
          <cell r="H332">
            <v>34</v>
          </cell>
        </row>
        <row r="333">
          <cell r="F333" t="str">
            <v>Stephen Curry</v>
          </cell>
          <cell r="G333">
            <v>2</v>
          </cell>
          <cell r="H333">
            <v>60</v>
          </cell>
        </row>
        <row r="334">
          <cell r="F334" t="str">
            <v>Mike Conley</v>
          </cell>
          <cell r="G334">
            <v>5</v>
          </cell>
          <cell r="H334">
            <v>71</v>
          </cell>
        </row>
        <row r="335">
          <cell r="F335" t="str">
            <v>Kevin Love</v>
          </cell>
          <cell r="G335">
            <v>7</v>
          </cell>
          <cell r="H335">
            <v>49</v>
          </cell>
        </row>
        <row r="336">
          <cell r="F336" t="str">
            <v>LeBron James</v>
          </cell>
          <cell r="G336">
            <v>6</v>
          </cell>
          <cell r="H336">
            <v>42</v>
          </cell>
        </row>
        <row r="337">
          <cell r="F337" t="str">
            <v>Nick Collison</v>
          </cell>
          <cell r="G337">
            <v>6</v>
          </cell>
          <cell r="H337">
            <v>52</v>
          </cell>
        </row>
        <row r="338">
          <cell r="F338" t="str">
            <v>Taj Gibson</v>
          </cell>
          <cell r="G338">
            <v>5</v>
          </cell>
          <cell r="H338">
            <v>69</v>
          </cell>
        </row>
        <row r="339">
          <cell r="F339" t="str">
            <v>Tony Parker</v>
          </cell>
          <cell r="G339">
            <v>13</v>
          </cell>
          <cell r="H339">
            <v>89</v>
          </cell>
        </row>
        <row r="340">
          <cell r="F340" t="str">
            <v>DeMarre Carroll</v>
          </cell>
          <cell r="G340">
            <v>7</v>
          </cell>
          <cell r="H340">
            <v>51</v>
          </cell>
        </row>
        <row r="341">
          <cell r="F341" t="str">
            <v>Kevin Love</v>
          </cell>
          <cell r="G341">
            <v>15</v>
          </cell>
          <cell r="H341">
            <v>49</v>
          </cell>
        </row>
        <row r="342">
          <cell r="F342" t="str">
            <v>Channing Frye</v>
          </cell>
          <cell r="G342">
            <v>10</v>
          </cell>
          <cell r="H342">
            <v>77</v>
          </cell>
        </row>
        <row r="343">
          <cell r="F343" t="str">
            <v>Taj Gibson</v>
          </cell>
          <cell r="G343">
            <v>8</v>
          </cell>
          <cell r="H343">
            <v>64</v>
          </cell>
        </row>
        <row r="344">
          <cell r="F344" t="str">
            <v>Patrick Beverley</v>
          </cell>
          <cell r="G344">
            <v>13</v>
          </cell>
          <cell r="H344">
            <v>81</v>
          </cell>
        </row>
        <row r="345">
          <cell r="F345" t="str">
            <v>Mike Conley</v>
          </cell>
          <cell r="G345">
            <v>1</v>
          </cell>
          <cell r="H345">
            <v>45</v>
          </cell>
        </row>
        <row r="346">
          <cell r="F346" t="str">
            <v>Taj Gibson</v>
          </cell>
          <cell r="G346">
            <v>2</v>
          </cell>
          <cell r="H346">
            <v>90</v>
          </cell>
        </row>
        <row r="347">
          <cell r="F347" t="str">
            <v>Kevin Durant</v>
          </cell>
          <cell r="G347">
            <v>10</v>
          </cell>
          <cell r="H347">
            <v>59</v>
          </cell>
        </row>
        <row r="348">
          <cell r="F348" t="str">
            <v>LeBron James</v>
          </cell>
          <cell r="G348">
            <v>9</v>
          </cell>
          <cell r="H348">
            <v>49</v>
          </cell>
        </row>
        <row r="349">
          <cell r="F349" t="str">
            <v>Channing Frye</v>
          </cell>
          <cell r="G349">
            <v>8</v>
          </cell>
          <cell r="H349">
            <v>34</v>
          </cell>
        </row>
        <row r="350">
          <cell r="F350" t="str">
            <v>DeMarre Carroll</v>
          </cell>
          <cell r="G350">
            <v>2</v>
          </cell>
          <cell r="H350">
            <v>62</v>
          </cell>
        </row>
        <row r="351">
          <cell r="F351" t="str">
            <v>Amir Johnson</v>
          </cell>
          <cell r="G351">
            <v>13</v>
          </cell>
          <cell r="H351">
            <v>35</v>
          </cell>
        </row>
        <row r="352">
          <cell r="F352" t="str">
            <v>Kevin Love</v>
          </cell>
          <cell r="G352">
            <v>11</v>
          </cell>
          <cell r="H352">
            <v>55</v>
          </cell>
        </row>
        <row r="353">
          <cell r="F353" t="str">
            <v>Manu Ginobili</v>
          </cell>
          <cell r="G353">
            <v>12</v>
          </cell>
          <cell r="H353">
            <v>68</v>
          </cell>
        </row>
        <row r="354">
          <cell r="F354" t="str">
            <v>Amir Johnson</v>
          </cell>
          <cell r="G354">
            <v>4</v>
          </cell>
          <cell r="H354">
            <v>56</v>
          </cell>
        </row>
        <row r="355">
          <cell r="F355" t="str">
            <v>Mike Conley</v>
          </cell>
          <cell r="G355">
            <v>13</v>
          </cell>
          <cell r="H355">
            <v>34</v>
          </cell>
        </row>
        <row r="356">
          <cell r="F356" t="str">
            <v>Kevin Love</v>
          </cell>
          <cell r="G356">
            <v>13</v>
          </cell>
          <cell r="H356">
            <v>71</v>
          </cell>
        </row>
        <row r="357">
          <cell r="F357" t="str">
            <v>Vince Carter</v>
          </cell>
          <cell r="G357">
            <v>15</v>
          </cell>
          <cell r="H357">
            <v>57</v>
          </cell>
        </row>
        <row r="358">
          <cell r="F358" t="str">
            <v>Vince Carter</v>
          </cell>
          <cell r="G358">
            <v>7</v>
          </cell>
          <cell r="H358">
            <v>46</v>
          </cell>
        </row>
        <row r="359">
          <cell r="F359" t="str">
            <v>LaMarcus Aldridge</v>
          </cell>
          <cell r="G359">
            <v>9</v>
          </cell>
          <cell r="H359">
            <v>37</v>
          </cell>
        </row>
        <row r="360">
          <cell r="F360" t="str">
            <v>Tony Parker</v>
          </cell>
          <cell r="G360">
            <v>12</v>
          </cell>
          <cell r="H360">
            <v>83</v>
          </cell>
        </row>
        <row r="361">
          <cell r="F361" t="str">
            <v>Patrick Beverley</v>
          </cell>
          <cell r="G361">
            <v>15</v>
          </cell>
          <cell r="H361">
            <v>52</v>
          </cell>
        </row>
        <row r="362">
          <cell r="F362" t="str">
            <v>LaMarcus Aldridge</v>
          </cell>
          <cell r="G362">
            <v>3</v>
          </cell>
          <cell r="H362">
            <v>82</v>
          </cell>
        </row>
        <row r="363">
          <cell r="F363" t="str">
            <v>George Hill</v>
          </cell>
          <cell r="G363">
            <v>10</v>
          </cell>
          <cell r="H363">
            <v>45</v>
          </cell>
        </row>
        <row r="364">
          <cell r="F364" t="str">
            <v>Mike Conley</v>
          </cell>
          <cell r="G364">
            <v>5</v>
          </cell>
          <cell r="H364">
            <v>53</v>
          </cell>
        </row>
        <row r="365">
          <cell r="F365" t="str">
            <v>Taj Gibson</v>
          </cell>
          <cell r="G365">
            <v>4</v>
          </cell>
          <cell r="H365">
            <v>89</v>
          </cell>
        </row>
        <row r="366">
          <cell r="F366" t="str">
            <v>Andre Iguodala</v>
          </cell>
          <cell r="G366">
            <v>4</v>
          </cell>
          <cell r="H366">
            <v>76</v>
          </cell>
        </row>
        <row r="367">
          <cell r="F367" t="str">
            <v>Vince Carter</v>
          </cell>
          <cell r="G367">
            <v>12</v>
          </cell>
          <cell r="H367">
            <v>40</v>
          </cell>
        </row>
        <row r="368">
          <cell r="F368" t="str">
            <v>Amir Johnson</v>
          </cell>
          <cell r="G368">
            <v>8</v>
          </cell>
          <cell r="H368">
            <v>59</v>
          </cell>
        </row>
        <row r="369">
          <cell r="F369" t="str">
            <v>Mike Conley</v>
          </cell>
          <cell r="G369">
            <v>15</v>
          </cell>
          <cell r="H369">
            <v>49</v>
          </cell>
        </row>
        <row r="370">
          <cell r="F370" t="str">
            <v>Amir Johnson</v>
          </cell>
          <cell r="G370">
            <v>1</v>
          </cell>
          <cell r="H370">
            <v>43</v>
          </cell>
        </row>
        <row r="371">
          <cell r="F371" t="str">
            <v>Manu Ginobili</v>
          </cell>
          <cell r="G371">
            <v>4</v>
          </cell>
          <cell r="H371">
            <v>56</v>
          </cell>
        </row>
        <row r="372">
          <cell r="F372" t="str">
            <v>DeMarre Carroll</v>
          </cell>
          <cell r="G372">
            <v>15</v>
          </cell>
          <cell r="H372">
            <v>38</v>
          </cell>
        </row>
        <row r="373">
          <cell r="F373" t="str">
            <v>Stephen Curry</v>
          </cell>
          <cell r="G373">
            <v>4</v>
          </cell>
          <cell r="H373">
            <v>51</v>
          </cell>
        </row>
        <row r="374">
          <cell r="F374" t="str">
            <v>George Hill</v>
          </cell>
          <cell r="G374">
            <v>1</v>
          </cell>
          <cell r="H374">
            <v>87</v>
          </cell>
        </row>
        <row r="375">
          <cell r="F375" t="str">
            <v>Taj Gibson</v>
          </cell>
          <cell r="G375">
            <v>7</v>
          </cell>
          <cell r="H375">
            <v>66</v>
          </cell>
        </row>
        <row r="376">
          <cell r="F376" t="str">
            <v>Channing Frye</v>
          </cell>
          <cell r="G376">
            <v>3</v>
          </cell>
          <cell r="H376">
            <v>71</v>
          </cell>
        </row>
        <row r="377">
          <cell r="F377" t="str">
            <v>Channing Frye</v>
          </cell>
          <cell r="G377">
            <v>5</v>
          </cell>
          <cell r="H377">
            <v>42</v>
          </cell>
        </row>
        <row r="378">
          <cell r="F378" t="str">
            <v>Andre Iguodala</v>
          </cell>
          <cell r="G378">
            <v>11</v>
          </cell>
          <cell r="H378">
            <v>35</v>
          </cell>
        </row>
        <row r="379">
          <cell r="F379" t="str">
            <v>Stephen Curry</v>
          </cell>
          <cell r="G379">
            <v>9</v>
          </cell>
          <cell r="H379">
            <v>75</v>
          </cell>
        </row>
        <row r="380">
          <cell r="F380" t="str">
            <v>Dirk Nowitzki</v>
          </cell>
          <cell r="G380">
            <v>4</v>
          </cell>
          <cell r="H380">
            <v>41</v>
          </cell>
        </row>
        <row r="381">
          <cell r="F381" t="str">
            <v>Chris Paul</v>
          </cell>
          <cell r="G381">
            <v>3</v>
          </cell>
          <cell r="H381">
            <v>45</v>
          </cell>
        </row>
        <row r="382">
          <cell r="F382" t="str">
            <v>Tony Parker</v>
          </cell>
          <cell r="G382">
            <v>8</v>
          </cell>
          <cell r="H382">
            <v>34</v>
          </cell>
        </row>
        <row r="383">
          <cell r="F383" t="str">
            <v>Chris Paul</v>
          </cell>
          <cell r="G383">
            <v>2</v>
          </cell>
          <cell r="H383">
            <v>81</v>
          </cell>
        </row>
        <row r="384">
          <cell r="F384" t="str">
            <v>Stephen Curry</v>
          </cell>
          <cell r="G384">
            <v>3</v>
          </cell>
          <cell r="H384">
            <v>60</v>
          </cell>
        </row>
        <row r="385">
          <cell r="F385" t="str">
            <v>Nick Collison</v>
          </cell>
          <cell r="G385">
            <v>14</v>
          </cell>
          <cell r="H385">
            <v>74</v>
          </cell>
        </row>
        <row r="386">
          <cell r="F386" t="str">
            <v>Manu Ginobili</v>
          </cell>
          <cell r="G386">
            <v>11</v>
          </cell>
          <cell r="H386">
            <v>51</v>
          </cell>
        </row>
        <row r="387">
          <cell r="F387" t="str">
            <v>Patrick Beverley</v>
          </cell>
          <cell r="G387">
            <v>6</v>
          </cell>
          <cell r="H387">
            <v>34</v>
          </cell>
        </row>
        <row r="388">
          <cell r="F388" t="str">
            <v>DeMarre Carroll</v>
          </cell>
          <cell r="G388">
            <v>15</v>
          </cell>
          <cell r="H388">
            <v>64</v>
          </cell>
        </row>
        <row r="389">
          <cell r="F389" t="str">
            <v>Chris Paul</v>
          </cell>
          <cell r="G389">
            <v>14</v>
          </cell>
          <cell r="H389">
            <v>60</v>
          </cell>
        </row>
        <row r="390">
          <cell r="F390" t="str">
            <v>Chris Paul</v>
          </cell>
          <cell r="G390">
            <v>12</v>
          </cell>
          <cell r="H390">
            <v>71</v>
          </cell>
        </row>
        <row r="391">
          <cell r="F391" t="str">
            <v>Patrick Beverley</v>
          </cell>
          <cell r="G391">
            <v>11</v>
          </cell>
          <cell r="H391">
            <v>32</v>
          </cell>
        </row>
        <row r="392">
          <cell r="F392" t="str">
            <v>Channing Frye</v>
          </cell>
          <cell r="G392">
            <v>8</v>
          </cell>
          <cell r="H392">
            <v>42</v>
          </cell>
        </row>
        <row r="393">
          <cell r="F393" t="str">
            <v>Kevin Durant</v>
          </cell>
          <cell r="G393">
            <v>4</v>
          </cell>
          <cell r="H393">
            <v>67</v>
          </cell>
        </row>
        <row r="394">
          <cell r="F394" t="str">
            <v>Dirk Nowitzki</v>
          </cell>
          <cell r="G394">
            <v>6</v>
          </cell>
          <cell r="H394">
            <v>46</v>
          </cell>
        </row>
        <row r="395">
          <cell r="F395" t="str">
            <v>Stephen Curry</v>
          </cell>
          <cell r="G395">
            <v>11</v>
          </cell>
          <cell r="H395">
            <v>54</v>
          </cell>
        </row>
        <row r="396">
          <cell r="F396" t="str">
            <v>Kevin Durant</v>
          </cell>
          <cell r="G396">
            <v>7</v>
          </cell>
          <cell r="H396">
            <v>65</v>
          </cell>
        </row>
        <row r="397">
          <cell r="F397" t="str">
            <v>Manu Ginobili</v>
          </cell>
          <cell r="G397">
            <v>13</v>
          </cell>
          <cell r="H397">
            <v>73</v>
          </cell>
        </row>
        <row r="398">
          <cell r="F398" t="str">
            <v>Patrick Beverley</v>
          </cell>
          <cell r="G398">
            <v>14</v>
          </cell>
          <cell r="H398">
            <v>89</v>
          </cell>
        </row>
        <row r="399">
          <cell r="F399" t="str">
            <v>Amir Johnson</v>
          </cell>
          <cell r="G399">
            <v>2</v>
          </cell>
          <cell r="H399">
            <v>55</v>
          </cell>
        </row>
        <row r="400">
          <cell r="F400" t="str">
            <v>Channing Frye</v>
          </cell>
          <cell r="G400">
            <v>5</v>
          </cell>
          <cell r="H400">
            <v>53</v>
          </cell>
        </row>
        <row r="401">
          <cell r="F401" t="str">
            <v>LaMarcus Aldridge</v>
          </cell>
          <cell r="G401">
            <v>8</v>
          </cell>
          <cell r="H401">
            <v>59</v>
          </cell>
        </row>
        <row r="402">
          <cell r="F402" t="str">
            <v>George Hill</v>
          </cell>
          <cell r="G402">
            <v>9</v>
          </cell>
          <cell r="H402">
            <v>34</v>
          </cell>
        </row>
        <row r="403">
          <cell r="F403" t="str">
            <v>Mike Conley</v>
          </cell>
          <cell r="G403">
            <v>4</v>
          </cell>
          <cell r="H403">
            <v>54</v>
          </cell>
        </row>
        <row r="404">
          <cell r="F404" t="str">
            <v>Mike Conley</v>
          </cell>
          <cell r="G404">
            <v>13</v>
          </cell>
          <cell r="H404">
            <v>75</v>
          </cell>
        </row>
        <row r="405">
          <cell r="F405" t="str">
            <v>Taj Gibson</v>
          </cell>
          <cell r="G405">
            <v>14</v>
          </cell>
          <cell r="H405">
            <v>71</v>
          </cell>
        </row>
        <row r="406">
          <cell r="F406" t="str">
            <v>George Hill</v>
          </cell>
          <cell r="G406">
            <v>6</v>
          </cell>
          <cell r="H406">
            <v>87</v>
          </cell>
        </row>
        <row r="407">
          <cell r="F407" t="str">
            <v>Channing Frye</v>
          </cell>
          <cell r="G407">
            <v>4</v>
          </cell>
          <cell r="H407">
            <v>67</v>
          </cell>
        </row>
        <row r="408">
          <cell r="F408" t="str">
            <v>Amir Johnson</v>
          </cell>
          <cell r="G408">
            <v>13</v>
          </cell>
          <cell r="H408">
            <v>75</v>
          </cell>
        </row>
        <row r="409">
          <cell r="F409" t="str">
            <v>Kevin Love</v>
          </cell>
          <cell r="G409">
            <v>11</v>
          </cell>
          <cell r="H409">
            <v>33</v>
          </cell>
        </row>
        <row r="410">
          <cell r="F410" t="str">
            <v>Mike Conley</v>
          </cell>
          <cell r="G410">
            <v>1</v>
          </cell>
          <cell r="H410">
            <v>47</v>
          </cell>
        </row>
        <row r="411">
          <cell r="F411" t="str">
            <v>Taj Gibson</v>
          </cell>
          <cell r="G411">
            <v>1</v>
          </cell>
          <cell r="H411">
            <v>88</v>
          </cell>
        </row>
        <row r="412">
          <cell r="F412" t="str">
            <v>DeMarre Carroll</v>
          </cell>
          <cell r="G412">
            <v>5</v>
          </cell>
          <cell r="H412">
            <v>67</v>
          </cell>
        </row>
        <row r="413">
          <cell r="F413" t="str">
            <v>Dirk Nowitzki</v>
          </cell>
          <cell r="G413">
            <v>13</v>
          </cell>
          <cell r="H413">
            <v>74</v>
          </cell>
        </row>
        <row r="414">
          <cell r="F414" t="str">
            <v>George Hill</v>
          </cell>
          <cell r="G414">
            <v>15</v>
          </cell>
          <cell r="H414">
            <v>85</v>
          </cell>
        </row>
        <row r="415">
          <cell r="F415" t="str">
            <v>Taj Gibson</v>
          </cell>
          <cell r="G415">
            <v>1</v>
          </cell>
          <cell r="H415">
            <v>85</v>
          </cell>
        </row>
        <row r="416">
          <cell r="F416" t="str">
            <v>Dirk Nowitzki</v>
          </cell>
          <cell r="G416">
            <v>1</v>
          </cell>
          <cell r="H416">
            <v>45</v>
          </cell>
        </row>
        <row r="417">
          <cell r="F417" t="str">
            <v>Kevin Durant</v>
          </cell>
          <cell r="G417">
            <v>14</v>
          </cell>
          <cell r="H417">
            <v>40</v>
          </cell>
        </row>
        <row r="418">
          <cell r="F418" t="str">
            <v>Chris Paul</v>
          </cell>
          <cell r="G418">
            <v>8</v>
          </cell>
          <cell r="H418">
            <v>81</v>
          </cell>
        </row>
        <row r="419">
          <cell r="F419" t="str">
            <v>Vince Carter</v>
          </cell>
          <cell r="G419">
            <v>4</v>
          </cell>
          <cell r="H419">
            <v>71</v>
          </cell>
        </row>
        <row r="420">
          <cell r="F420" t="str">
            <v>DeMarre Carroll</v>
          </cell>
          <cell r="G420">
            <v>11</v>
          </cell>
          <cell r="H420">
            <v>45</v>
          </cell>
        </row>
        <row r="421">
          <cell r="F421" t="str">
            <v>Mike Conley</v>
          </cell>
          <cell r="G421">
            <v>1</v>
          </cell>
          <cell r="H421">
            <v>68</v>
          </cell>
        </row>
        <row r="422">
          <cell r="F422" t="str">
            <v>LaMarcus Aldridge</v>
          </cell>
          <cell r="G422">
            <v>2</v>
          </cell>
          <cell r="H422">
            <v>68</v>
          </cell>
        </row>
        <row r="423">
          <cell r="F423" t="str">
            <v>Kevin Love</v>
          </cell>
          <cell r="G423">
            <v>10</v>
          </cell>
          <cell r="H423">
            <v>66</v>
          </cell>
        </row>
        <row r="424">
          <cell r="F424" t="str">
            <v>LaMarcus Aldridge</v>
          </cell>
          <cell r="G424">
            <v>15</v>
          </cell>
          <cell r="H424">
            <v>49</v>
          </cell>
        </row>
        <row r="425">
          <cell r="F425" t="str">
            <v>Channing Frye</v>
          </cell>
          <cell r="G425">
            <v>13</v>
          </cell>
          <cell r="H425">
            <v>84</v>
          </cell>
        </row>
        <row r="426">
          <cell r="F426" t="str">
            <v>Channing Frye</v>
          </cell>
          <cell r="G426">
            <v>10</v>
          </cell>
          <cell r="H426">
            <v>34</v>
          </cell>
        </row>
        <row r="427">
          <cell r="F427" t="str">
            <v>Tony Parker</v>
          </cell>
          <cell r="G427">
            <v>4</v>
          </cell>
          <cell r="H427">
            <v>89</v>
          </cell>
        </row>
        <row r="428">
          <cell r="F428" t="str">
            <v>LaMarcus Aldridge</v>
          </cell>
          <cell r="G428">
            <v>6</v>
          </cell>
          <cell r="H428">
            <v>42</v>
          </cell>
        </row>
        <row r="429">
          <cell r="F429" t="str">
            <v>Amir Johnson</v>
          </cell>
          <cell r="G429">
            <v>12</v>
          </cell>
          <cell r="H429">
            <v>43</v>
          </cell>
        </row>
        <row r="430">
          <cell r="F430" t="str">
            <v>DeMarre Carroll</v>
          </cell>
          <cell r="G430">
            <v>12</v>
          </cell>
          <cell r="H430">
            <v>36</v>
          </cell>
        </row>
        <row r="431">
          <cell r="F431" t="str">
            <v>Patrick Beverley</v>
          </cell>
          <cell r="G431">
            <v>6</v>
          </cell>
          <cell r="H431">
            <v>83</v>
          </cell>
        </row>
        <row r="432">
          <cell r="F432" t="str">
            <v>Nick Collison</v>
          </cell>
          <cell r="G432">
            <v>6</v>
          </cell>
          <cell r="H432">
            <v>74</v>
          </cell>
        </row>
        <row r="433">
          <cell r="F433" t="str">
            <v>Chris Paul</v>
          </cell>
          <cell r="G433">
            <v>7</v>
          </cell>
          <cell r="H433">
            <v>71</v>
          </cell>
        </row>
        <row r="434">
          <cell r="F434" t="str">
            <v>Tony Parker</v>
          </cell>
          <cell r="G434">
            <v>8</v>
          </cell>
          <cell r="H434">
            <v>87</v>
          </cell>
        </row>
        <row r="435">
          <cell r="F435" t="str">
            <v>Channing Frye</v>
          </cell>
          <cell r="G435">
            <v>8</v>
          </cell>
          <cell r="H435">
            <v>83</v>
          </cell>
        </row>
        <row r="436">
          <cell r="F436" t="str">
            <v>Blake Griffin</v>
          </cell>
          <cell r="G436">
            <v>4</v>
          </cell>
          <cell r="H436">
            <v>73</v>
          </cell>
        </row>
        <row r="437">
          <cell r="F437" t="str">
            <v>Vince Carter</v>
          </cell>
          <cell r="G437">
            <v>10</v>
          </cell>
          <cell r="H437">
            <v>57</v>
          </cell>
        </row>
        <row r="438">
          <cell r="F438" t="str">
            <v>LeBron James</v>
          </cell>
          <cell r="G438">
            <v>1</v>
          </cell>
          <cell r="H438">
            <v>51</v>
          </cell>
        </row>
        <row r="439">
          <cell r="F439" t="str">
            <v>Blake Griffin</v>
          </cell>
          <cell r="G439">
            <v>13</v>
          </cell>
          <cell r="H439">
            <v>49</v>
          </cell>
        </row>
        <row r="440">
          <cell r="F440" t="str">
            <v>Tony Parker</v>
          </cell>
          <cell r="G440">
            <v>8</v>
          </cell>
          <cell r="H440">
            <v>63</v>
          </cell>
        </row>
        <row r="441">
          <cell r="F441" t="str">
            <v>Patrick Beverley</v>
          </cell>
          <cell r="G441">
            <v>3</v>
          </cell>
          <cell r="H441">
            <v>34</v>
          </cell>
        </row>
        <row r="442">
          <cell r="F442" t="str">
            <v>Kevin Durant</v>
          </cell>
          <cell r="G442">
            <v>12</v>
          </cell>
          <cell r="H442">
            <v>47</v>
          </cell>
        </row>
        <row r="443">
          <cell r="F443" t="str">
            <v>Amir Johnson</v>
          </cell>
          <cell r="G443">
            <v>5</v>
          </cell>
          <cell r="H443">
            <v>39</v>
          </cell>
        </row>
        <row r="444">
          <cell r="F444" t="str">
            <v>Chris Paul</v>
          </cell>
          <cell r="G444">
            <v>5</v>
          </cell>
          <cell r="H444">
            <v>75</v>
          </cell>
        </row>
        <row r="445">
          <cell r="F445" t="str">
            <v>George Hill</v>
          </cell>
          <cell r="G445">
            <v>13</v>
          </cell>
          <cell r="H445">
            <v>31</v>
          </cell>
        </row>
        <row r="446">
          <cell r="F446" t="str">
            <v>Kevin Love</v>
          </cell>
          <cell r="G446">
            <v>1</v>
          </cell>
          <cell r="H446">
            <v>71</v>
          </cell>
        </row>
        <row r="447">
          <cell r="F447" t="str">
            <v>Stephen Curry</v>
          </cell>
          <cell r="G447">
            <v>1</v>
          </cell>
          <cell r="H447">
            <v>84</v>
          </cell>
        </row>
        <row r="448">
          <cell r="F448" t="str">
            <v>Nick Collison</v>
          </cell>
          <cell r="G448">
            <v>12</v>
          </cell>
          <cell r="H448">
            <v>69</v>
          </cell>
        </row>
        <row r="449">
          <cell r="F449" t="str">
            <v>Channing Frye</v>
          </cell>
          <cell r="G449">
            <v>9</v>
          </cell>
          <cell r="H449">
            <v>78</v>
          </cell>
        </row>
        <row r="450">
          <cell r="F450" t="str">
            <v>George Hill</v>
          </cell>
          <cell r="G450">
            <v>14</v>
          </cell>
          <cell r="H450">
            <v>49</v>
          </cell>
        </row>
        <row r="451">
          <cell r="F451" t="str">
            <v>Andre Iguodala</v>
          </cell>
          <cell r="G451">
            <v>1</v>
          </cell>
          <cell r="H451">
            <v>83</v>
          </cell>
        </row>
        <row r="452">
          <cell r="F452" t="str">
            <v>George Hill</v>
          </cell>
          <cell r="G452">
            <v>13</v>
          </cell>
          <cell r="H452">
            <v>88</v>
          </cell>
        </row>
        <row r="453">
          <cell r="F453" t="str">
            <v>Patrick Beverley</v>
          </cell>
          <cell r="G453">
            <v>13</v>
          </cell>
          <cell r="H453">
            <v>61</v>
          </cell>
        </row>
        <row r="454">
          <cell r="F454" t="str">
            <v>LaMarcus Aldridge</v>
          </cell>
          <cell r="G454">
            <v>1</v>
          </cell>
          <cell r="H454">
            <v>39</v>
          </cell>
        </row>
        <row r="455">
          <cell r="F455" t="str">
            <v>Vince Carter</v>
          </cell>
          <cell r="G455">
            <v>4</v>
          </cell>
          <cell r="H455">
            <v>33</v>
          </cell>
        </row>
        <row r="456">
          <cell r="F456" t="str">
            <v>Blake Griffin</v>
          </cell>
          <cell r="G456">
            <v>11</v>
          </cell>
          <cell r="H456">
            <v>59</v>
          </cell>
        </row>
        <row r="457">
          <cell r="F457" t="str">
            <v>Channing Frye</v>
          </cell>
          <cell r="G457">
            <v>4</v>
          </cell>
          <cell r="H457">
            <v>56</v>
          </cell>
        </row>
        <row r="458">
          <cell r="F458" t="str">
            <v>Dirk Nowitzki</v>
          </cell>
          <cell r="G458">
            <v>13</v>
          </cell>
          <cell r="H458">
            <v>82</v>
          </cell>
        </row>
        <row r="459">
          <cell r="F459" t="str">
            <v>Nick Collison</v>
          </cell>
          <cell r="G459">
            <v>7</v>
          </cell>
          <cell r="H459">
            <v>73</v>
          </cell>
        </row>
        <row r="460">
          <cell r="F460" t="str">
            <v>Stephen Curry</v>
          </cell>
          <cell r="G460">
            <v>1</v>
          </cell>
          <cell r="H460">
            <v>35</v>
          </cell>
        </row>
        <row r="461">
          <cell r="F461" t="str">
            <v>Mike Conley</v>
          </cell>
          <cell r="G461">
            <v>10</v>
          </cell>
          <cell r="H461">
            <v>84</v>
          </cell>
        </row>
        <row r="462">
          <cell r="F462" t="str">
            <v>Andre Iguodala</v>
          </cell>
          <cell r="G462">
            <v>1</v>
          </cell>
          <cell r="H462">
            <v>64</v>
          </cell>
        </row>
        <row r="463">
          <cell r="F463" t="str">
            <v>DeMarre Carroll</v>
          </cell>
          <cell r="G463">
            <v>15</v>
          </cell>
          <cell r="H463">
            <v>71</v>
          </cell>
        </row>
        <row r="464">
          <cell r="F464" t="str">
            <v>Taj Gibson</v>
          </cell>
          <cell r="G464">
            <v>14</v>
          </cell>
          <cell r="H464">
            <v>69</v>
          </cell>
        </row>
        <row r="465">
          <cell r="F465" t="str">
            <v>Tony Parker</v>
          </cell>
          <cell r="G465">
            <v>11</v>
          </cell>
          <cell r="H465">
            <v>46</v>
          </cell>
        </row>
        <row r="466">
          <cell r="F466" t="str">
            <v>Blake Griffin</v>
          </cell>
          <cell r="G466">
            <v>2</v>
          </cell>
          <cell r="H466">
            <v>57</v>
          </cell>
        </row>
        <row r="467">
          <cell r="F467" t="str">
            <v>Chris Paul</v>
          </cell>
          <cell r="G467">
            <v>1</v>
          </cell>
          <cell r="H467">
            <v>79</v>
          </cell>
        </row>
        <row r="468">
          <cell r="F468" t="str">
            <v>Nick Collison</v>
          </cell>
          <cell r="G468">
            <v>14</v>
          </cell>
          <cell r="H468">
            <v>73</v>
          </cell>
        </row>
        <row r="469">
          <cell r="F469" t="str">
            <v>Manu Ginobili</v>
          </cell>
          <cell r="G469">
            <v>15</v>
          </cell>
          <cell r="H469">
            <v>31</v>
          </cell>
        </row>
        <row r="470">
          <cell r="F470" t="str">
            <v>Kevin Love</v>
          </cell>
          <cell r="G470">
            <v>12</v>
          </cell>
          <cell r="H470">
            <v>40</v>
          </cell>
        </row>
        <row r="471">
          <cell r="F471" t="str">
            <v>Mike Conley</v>
          </cell>
          <cell r="G471">
            <v>15</v>
          </cell>
          <cell r="H471">
            <v>39</v>
          </cell>
        </row>
        <row r="472">
          <cell r="F472" t="str">
            <v>Chris Paul</v>
          </cell>
          <cell r="G472">
            <v>9</v>
          </cell>
          <cell r="H472">
            <v>49</v>
          </cell>
        </row>
      </sheetData>
      <sheetData sheetId="4"/>
      <sheetData sheetId="5">
        <row r="7">
          <cell r="F7" t="str">
            <v>Kevin Love</v>
          </cell>
          <cell r="G7">
            <v>27</v>
          </cell>
          <cell r="H7">
            <v>0.8</v>
          </cell>
          <cell r="I7">
            <v>21.6</v>
          </cell>
        </row>
        <row r="8">
          <cell r="F8" t="str">
            <v>Patrick Beverley</v>
          </cell>
          <cell r="G8">
            <v>37</v>
          </cell>
          <cell r="H8">
            <v>0.4</v>
          </cell>
          <cell r="I8">
            <v>14.8</v>
          </cell>
        </row>
        <row r="9">
          <cell r="F9" t="str">
            <v>Tony Parker</v>
          </cell>
          <cell r="G9">
            <v>24</v>
          </cell>
          <cell r="H9">
            <v>0.28000000000000003</v>
          </cell>
          <cell r="I9">
            <v>6.7200000000000006</v>
          </cell>
        </row>
        <row r="10">
          <cell r="F10" t="str">
            <v>Dirk Nowitzki</v>
          </cell>
          <cell r="G10">
            <v>30</v>
          </cell>
          <cell r="H10">
            <v>0.47</v>
          </cell>
          <cell r="I10">
            <v>14.1</v>
          </cell>
        </row>
        <row r="11">
          <cell r="F11" t="str">
            <v>Stephen Curry</v>
          </cell>
          <cell r="G11">
            <v>37</v>
          </cell>
          <cell r="H11">
            <v>0.57999999999999996</v>
          </cell>
          <cell r="I11">
            <v>21.459999999999997</v>
          </cell>
        </row>
        <row r="12">
          <cell r="F12" t="str">
            <v>DeMarre Carroll</v>
          </cell>
          <cell r="G12">
            <v>29</v>
          </cell>
          <cell r="H12">
            <v>0.27</v>
          </cell>
          <cell r="I12">
            <v>7.83</v>
          </cell>
        </row>
        <row r="13">
          <cell r="F13" t="str">
            <v>Chris Paul</v>
          </cell>
          <cell r="G13">
            <v>39</v>
          </cell>
          <cell r="H13">
            <v>0.71</v>
          </cell>
          <cell r="I13">
            <v>27.689999999999998</v>
          </cell>
        </row>
        <row r="14">
          <cell r="F14" t="str">
            <v>Andre Iguodala</v>
          </cell>
          <cell r="G14">
            <v>36</v>
          </cell>
          <cell r="H14">
            <v>0.56000000000000005</v>
          </cell>
          <cell r="I14">
            <v>20.160000000000004</v>
          </cell>
        </row>
        <row r="15">
          <cell r="F15" t="str">
            <v>Vince Carter</v>
          </cell>
          <cell r="G15">
            <v>36</v>
          </cell>
          <cell r="H15">
            <v>0.37</v>
          </cell>
          <cell r="I15">
            <v>13.32</v>
          </cell>
        </row>
        <row r="16">
          <cell r="F16" t="str">
            <v>LeBron James</v>
          </cell>
          <cell r="G16">
            <v>21</v>
          </cell>
          <cell r="H16">
            <v>0.61</v>
          </cell>
          <cell r="I16">
            <v>12.81</v>
          </cell>
        </row>
        <row r="17">
          <cell r="F17" t="str">
            <v>Mike Conley</v>
          </cell>
          <cell r="G17">
            <v>33</v>
          </cell>
          <cell r="H17">
            <v>0.35</v>
          </cell>
          <cell r="I17">
            <v>11.549999999999999</v>
          </cell>
        </row>
        <row r="18">
          <cell r="F18" t="str">
            <v>Nick Collison</v>
          </cell>
          <cell r="G18">
            <v>37</v>
          </cell>
          <cell r="H18">
            <v>0.45</v>
          </cell>
          <cell r="I18">
            <v>16.650000000000002</v>
          </cell>
        </row>
        <row r="19">
          <cell r="F19" t="str">
            <v>Blake Griffin</v>
          </cell>
          <cell r="G19">
            <v>34</v>
          </cell>
          <cell r="H19">
            <v>0.59</v>
          </cell>
          <cell r="I19">
            <v>20.059999999999999</v>
          </cell>
        </row>
        <row r="20">
          <cell r="F20" t="str">
            <v>Kevin Durant</v>
          </cell>
          <cell r="G20">
            <v>50</v>
          </cell>
          <cell r="H20">
            <v>0.65</v>
          </cell>
          <cell r="I20">
            <v>32.5</v>
          </cell>
        </row>
        <row r="21">
          <cell r="F21" t="str">
            <v>Taj Gibson</v>
          </cell>
          <cell r="G21">
            <v>45</v>
          </cell>
          <cell r="H21">
            <v>0.54</v>
          </cell>
          <cell r="I21">
            <v>24.3</v>
          </cell>
        </row>
        <row r="22">
          <cell r="F22" t="str">
            <v>Manu Ginobili</v>
          </cell>
          <cell r="G22">
            <v>32</v>
          </cell>
          <cell r="H22">
            <v>0.5</v>
          </cell>
          <cell r="I22">
            <v>16</v>
          </cell>
        </row>
        <row r="23">
          <cell r="F23" t="str">
            <v>LaMarcus Aldridge</v>
          </cell>
          <cell r="G23">
            <v>41</v>
          </cell>
          <cell r="H23">
            <v>0.66</v>
          </cell>
          <cell r="I23">
            <v>27.060000000000002</v>
          </cell>
        </row>
        <row r="24">
          <cell r="F24" t="str">
            <v>Channing Frye</v>
          </cell>
          <cell r="G24">
            <v>27</v>
          </cell>
          <cell r="H24">
            <v>0.68</v>
          </cell>
          <cell r="I24">
            <v>18.360000000000003</v>
          </cell>
        </row>
        <row r="25">
          <cell r="F25" t="str">
            <v>George Hill</v>
          </cell>
          <cell r="G25">
            <v>49</v>
          </cell>
          <cell r="H25">
            <v>0.6</v>
          </cell>
          <cell r="I25">
            <v>29.4</v>
          </cell>
        </row>
        <row r="26">
          <cell r="F26" t="str">
            <v>Amir Johnson</v>
          </cell>
          <cell r="G26">
            <v>47</v>
          </cell>
          <cell r="H26">
            <v>0.42</v>
          </cell>
          <cell r="I26">
            <v>19.739999999999998</v>
          </cell>
        </row>
      </sheetData>
      <sheetData sheetId="6"/>
      <sheetData sheetId="7"/>
      <sheetData sheetId="8"/>
      <sheetData sheetId="9"/>
      <sheetData sheetId="10"/>
      <sheetData sheetId="11">
        <row r="5">
          <cell r="G5" t="str">
            <v>Banking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9">
          <cell r="F9">
            <v>0</v>
          </cell>
          <cell r="G9">
            <v>936.66880000000003</v>
          </cell>
          <cell r="H9">
            <v>226.78530000000001</v>
          </cell>
          <cell r="I9">
            <v>588.17570000000001</v>
          </cell>
          <cell r="J9">
            <v>553.81880000000001</v>
          </cell>
          <cell r="K9">
            <v>721.54369999999994</v>
          </cell>
          <cell r="L9">
            <v>1218.0933</v>
          </cell>
          <cell r="M9">
            <v>608.35140000000001</v>
          </cell>
          <cell r="N9">
            <v>2128.7804999999998</v>
          </cell>
          <cell r="O9">
            <v>701.45280000000002</v>
          </cell>
          <cell r="P9">
            <v>425.84359999999998</v>
          </cell>
          <cell r="Q9">
            <v>1937.7603999999999</v>
          </cell>
          <cell r="R9">
            <v>1937.7603999999999</v>
          </cell>
          <cell r="S9">
            <v>337.0009</v>
          </cell>
          <cell r="T9">
            <v>604.60799999999995</v>
          </cell>
          <cell r="U9">
            <v>667.79049999999995</v>
          </cell>
          <cell r="V9">
            <v>907.39580000000001</v>
          </cell>
          <cell r="W9">
            <v>747.22109999999998</v>
          </cell>
          <cell r="X9">
            <v>424.47859999999997</v>
          </cell>
          <cell r="Y9">
            <v>748.19709999999998</v>
          </cell>
          <cell r="Z9">
            <v>401.4298</v>
          </cell>
          <cell r="AA9">
            <v>663.34820000000002</v>
          </cell>
          <cell r="AB9">
            <v>1591.6684</v>
          </cell>
          <cell r="AC9">
            <v>2172.3090999999999</v>
          </cell>
          <cell r="AD9">
            <v>2086.1140999999998</v>
          </cell>
        </row>
        <row r="10">
          <cell r="F10">
            <v>936.66880000000003</v>
          </cell>
          <cell r="G10">
            <v>0</v>
          </cell>
          <cell r="H10">
            <v>720.67510000000004</v>
          </cell>
          <cell r="I10">
            <v>852.91859999999997</v>
          </cell>
          <cell r="J10">
            <v>550.58929999999998</v>
          </cell>
          <cell r="K10">
            <v>1552.1614</v>
          </cell>
          <cell r="L10">
            <v>1774.1155000000001</v>
          </cell>
          <cell r="M10">
            <v>629.26959999999997</v>
          </cell>
          <cell r="N10">
            <v>2689.0356999999999</v>
          </cell>
          <cell r="O10">
            <v>1605.2071000000001</v>
          </cell>
          <cell r="P10">
            <v>807.41549999999995</v>
          </cell>
          <cell r="Q10">
            <v>2597.8344000000002</v>
          </cell>
          <cell r="R10">
            <v>2597.8344000000002</v>
          </cell>
          <cell r="S10">
            <v>1136.2742000000001</v>
          </cell>
          <cell r="T10">
            <v>1255.4830999999999</v>
          </cell>
          <cell r="U10">
            <v>857.45270000000005</v>
          </cell>
          <cell r="V10">
            <v>1123.8439000000001</v>
          </cell>
          <cell r="W10">
            <v>189.61330000000001</v>
          </cell>
          <cell r="X10">
            <v>1359.1711</v>
          </cell>
          <cell r="Y10">
            <v>188.47630000000001</v>
          </cell>
          <cell r="Z10">
            <v>1114.9356</v>
          </cell>
          <cell r="AA10">
            <v>273.56420000000003</v>
          </cell>
          <cell r="AB10">
            <v>2299.8683000000001</v>
          </cell>
          <cell r="AC10">
            <v>2539.3973000000001</v>
          </cell>
          <cell r="AD10">
            <v>2631.0563000000002</v>
          </cell>
        </row>
        <row r="11">
          <cell r="F11">
            <v>226.78530000000001</v>
          </cell>
          <cell r="G11">
            <v>720.67510000000004</v>
          </cell>
          <cell r="H11">
            <v>0</v>
          </cell>
          <cell r="I11">
            <v>588.64580000000001</v>
          </cell>
          <cell r="J11">
            <v>434.19830000000002</v>
          </cell>
          <cell r="K11">
            <v>930.95280000000002</v>
          </cell>
          <cell r="L11">
            <v>1364.3885</v>
          </cell>
          <cell r="M11">
            <v>522.15300000000002</v>
          </cell>
          <cell r="N11">
            <v>2291.0725000000002</v>
          </cell>
          <cell r="O11">
            <v>926.73919999999998</v>
          </cell>
          <cell r="P11">
            <v>427.62200000000001</v>
          </cell>
          <cell r="Q11">
            <v>2120.9409000000001</v>
          </cell>
          <cell r="R11">
            <v>2120.9409000000001</v>
          </cell>
          <cell r="S11">
            <v>520.8569</v>
          </cell>
          <cell r="T11">
            <v>652.50909999999999</v>
          </cell>
          <cell r="U11">
            <v>658.05550000000005</v>
          </cell>
          <cell r="V11">
            <v>939.07989999999995</v>
          </cell>
          <cell r="W11">
            <v>532.97040000000004</v>
          </cell>
          <cell r="X11">
            <v>649.48220000000003</v>
          </cell>
          <cell r="Y11">
            <v>532.98260000000005</v>
          </cell>
          <cell r="Z11">
            <v>462.52190000000002</v>
          </cell>
          <cell r="AA11">
            <v>447.64109999999999</v>
          </cell>
          <cell r="AB11">
            <v>1782.5391999999999</v>
          </cell>
          <cell r="AC11">
            <v>2289.5077000000001</v>
          </cell>
          <cell r="AD11">
            <v>2244.4277000000002</v>
          </cell>
        </row>
        <row r="12">
          <cell r="F12">
            <v>588.17570000000001</v>
          </cell>
          <cell r="G12">
            <v>852.91859999999997</v>
          </cell>
          <cell r="H12">
            <v>588.64580000000001</v>
          </cell>
          <cell r="I12">
            <v>0</v>
          </cell>
          <cell r="J12">
            <v>310.77499999999998</v>
          </cell>
          <cell r="K12">
            <v>803.35950000000003</v>
          </cell>
          <cell r="L12">
            <v>922.68399999999997</v>
          </cell>
          <cell r="M12">
            <v>224.95330000000001</v>
          </cell>
          <cell r="N12">
            <v>1846.4435000000001</v>
          </cell>
          <cell r="O12">
            <v>939.43579999999997</v>
          </cell>
          <cell r="P12">
            <v>166.0376</v>
          </cell>
          <cell r="Q12">
            <v>1744.9172000000001</v>
          </cell>
          <cell r="R12">
            <v>1744.9172000000001</v>
          </cell>
          <cell r="S12">
            <v>481.25369999999998</v>
          </cell>
          <cell r="T12">
            <v>1189.0838000000001</v>
          </cell>
          <cell r="U12">
            <v>80.787499999999994</v>
          </cell>
          <cell r="V12">
            <v>353.64100000000002</v>
          </cell>
          <cell r="W12">
            <v>708.60640000000001</v>
          </cell>
          <cell r="X12">
            <v>833.14689999999996</v>
          </cell>
          <cell r="Y12">
            <v>715.37459999999999</v>
          </cell>
          <cell r="Z12">
            <v>985.63220000000001</v>
          </cell>
          <cell r="AA12">
            <v>667.98440000000005</v>
          </cell>
          <cell r="AB12">
            <v>1452.0514000000001</v>
          </cell>
          <cell r="AC12">
            <v>1756.8598</v>
          </cell>
          <cell r="AD12">
            <v>1790.9991</v>
          </cell>
        </row>
        <row r="13">
          <cell r="F13">
            <v>553.81880000000001</v>
          </cell>
          <cell r="G13">
            <v>550.58929999999998</v>
          </cell>
          <cell r="H13">
            <v>434.19830000000002</v>
          </cell>
          <cell r="I13">
            <v>310.77499999999998</v>
          </cell>
          <cell r="J13">
            <v>0</v>
          </cell>
          <cell r="K13">
            <v>1026.2374</v>
          </cell>
          <cell r="L13">
            <v>1232.1415999999999</v>
          </cell>
          <cell r="M13">
            <v>113.1587</v>
          </cell>
          <cell r="N13">
            <v>2157.2177999999999</v>
          </cell>
          <cell r="O13">
            <v>1113.7954</v>
          </cell>
          <cell r="P13">
            <v>263.4581</v>
          </cell>
          <cell r="Q13">
            <v>2050.9069</v>
          </cell>
          <cell r="R13">
            <v>2050.9069</v>
          </cell>
          <cell r="S13">
            <v>629.9248</v>
          </cell>
          <cell r="T13">
            <v>1086.5125</v>
          </cell>
          <cell r="U13">
            <v>336.04300000000001</v>
          </cell>
          <cell r="V13">
            <v>631.52020000000005</v>
          </cell>
          <cell r="W13">
            <v>398.04739999999998</v>
          </cell>
          <cell r="X13">
            <v>923.79759999999999</v>
          </cell>
          <cell r="Y13">
            <v>404.72210000000001</v>
          </cell>
          <cell r="Z13">
            <v>893.3922</v>
          </cell>
          <cell r="AA13">
            <v>359.15230000000003</v>
          </cell>
          <cell r="AB13">
            <v>1749.3791000000001</v>
          </cell>
          <cell r="AC13">
            <v>2055.5284000000001</v>
          </cell>
          <cell r="AD13">
            <v>2101.7188999999998</v>
          </cell>
        </row>
        <row r="14">
          <cell r="F14">
            <v>721.54369999999994</v>
          </cell>
          <cell r="G14">
            <v>1552.1614</v>
          </cell>
          <cell r="H14">
            <v>930.95280000000002</v>
          </cell>
          <cell r="I14">
            <v>803.35950000000003</v>
          </cell>
          <cell r="J14">
            <v>1026.2374</v>
          </cell>
          <cell r="K14">
            <v>0</v>
          </cell>
          <cell r="L14">
            <v>668.64800000000002</v>
          </cell>
          <cell r="M14">
            <v>995.39160000000004</v>
          </cell>
          <cell r="N14">
            <v>1472.1181999999999</v>
          </cell>
          <cell r="O14">
            <v>224.77780000000001</v>
          </cell>
          <cell r="P14">
            <v>764.42809999999997</v>
          </cell>
          <cell r="Q14">
            <v>1240.8457000000001</v>
          </cell>
          <cell r="R14">
            <v>1240.8457000000001</v>
          </cell>
          <cell r="S14">
            <v>421.26100000000002</v>
          </cell>
          <cell r="T14">
            <v>1111.5530000000001</v>
          </cell>
          <cell r="U14">
            <v>857.5335</v>
          </cell>
          <cell r="V14">
            <v>862.96479999999997</v>
          </cell>
          <cell r="W14">
            <v>1370.9422</v>
          </cell>
          <cell r="X14">
            <v>443.05880000000002</v>
          </cell>
          <cell r="Y14">
            <v>1374.777</v>
          </cell>
          <cell r="Z14">
            <v>963.20979999999997</v>
          </cell>
          <cell r="AA14">
            <v>1298.8490999999999</v>
          </cell>
          <cell r="AB14">
            <v>885.60900000000004</v>
          </cell>
          <cell r="AC14">
            <v>1632.7538</v>
          </cell>
          <cell r="AD14">
            <v>1439.8514</v>
          </cell>
        </row>
        <row r="15">
          <cell r="F15">
            <v>1218.0933</v>
          </cell>
          <cell r="G15">
            <v>1774.1155000000001</v>
          </cell>
          <cell r="H15">
            <v>1364.3885</v>
          </cell>
          <cell r="I15">
            <v>922.68399999999997</v>
          </cell>
          <cell r="J15">
            <v>1232.1415999999999</v>
          </cell>
          <cell r="K15">
            <v>668.64800000000002</v>
          </cell>
          <cell r="L15">
            <v>0</v>
          </cell>
          <cell r="M15">
            <v>1144.8941</v>
          </cell>
          <cell r="N15">
            <v>933.28639999999996</v>
          </cell>
          <cell r="O15">
            <v>884.60649999999998</v>
          </cell>
          <cell r="P15">
            <v>1006.2127</v>
          </cell>
          <cell r="Q15">
            <v>828.78120000000001</v>
          </cell>
          <cell r="R15">
            <v>828.78120000000001</v>
          </cell>
          <cell r="S15">
            <v>885.29560000000004</v>
          </cell>
          <cell r="T15">
            <v>1732.4195999999999</v>
          </cell>
          <cell r="U15">
            <v>918.81690000000003</v>
          </cell>
          <cell r="V15">
            <v>702.0942</v>
          </cell>
          <cell r="W15">
            <v>1630.0491999999999</v>
          </cell>
          <cell r="X15">
            <v>1087.4976999999999</v>
          </cell>
          <cell r="Y15">
            <v>1636.5826999999999</v>
          </cell>
          <cell r="Z15">
            <v>1557.5184999999999</v>
          </cell>
          <cell r="AA15">
            <v>1583.7181</v>
          </cell>
          <cell r="AB15">
            <v>584.34140000000002</v>
          </cell>
          <cell r="AC15">
            <v>976.30489999999998</v>
          </cell>
          <cell r="AD15">
            <v>882.85969999999998</v>
          </cell>
        </row>
        <row r="16">
          <cell r="F16">
            <v>608.35140000000001</v>
          </cell>
          <cell r="G16">
            <v>629.26959999999997</v>
          </cell>
          <cell r="H16">
            <v>522.15300000000002</v>
          </cell>
          <cell r="I16">
            <v>224.95330000000001</v>
          </cell>
          <cell r="J16">
            <v>113.1587</v>
          </cell>
          <cell r="K16">
            <v>995.39160000000004</v>
          </cell>
          <cell r="L16">
            <v>1144.8941</v>
          </cell>
          <cell r="M16">
            <v>0</v>
          </cell>
          <cell r="N16">
            <v>2063.6307999999999</v>
          </cell>
          <cell r="O16">
            <v>1104.4521</v>
          </cell>
          <cell r="P16">
            <v>240.00749999999999</v>
          </cell>
          <cell r="Q16">
            <v>1969.0477000000001</v>
          </cell>
          <cell r="R16">
            <v>1969.0477000000001</v>
          </cell>
          <cell r="S16">
            <v>623.13630000000001</v>
          </cell>
          <cell r="T16">
            <v>1169.4712999999999</v>
          </cell>
          <cell r="U16">
            <v>232.6147</v>
          </cell>
          <cell r="V16">
            <v>522.38959999999997</v>
          </cell>
          <cell r="W16">
            <v>493.92360000000002</v>
          </cell>
          <cell r="X16">
            <v>944.1952</v>
          </cell>
          <cell r="Y16">
            <v>501.20159999999998</v>
          </cell>
          <cell r="Z16">
            <v>971.91489999999999</v>
          </cell>
          <cell r="AA16">
            <v>464.44479999999999</v>
          </cell>
          <cell r="AB16">
            <v>1676.8205</v>
          </cell>
          <cell r="AC16">
            <v>1948.4621999999999</v>
          </cell>
          <cell r="AD16">
            <v>2006.9096</v>
          </cell>
        </row>
        <row r="17">
          <cell r="F17">
            <v>2128.7804999999998</v>
          </cell>
          <cell r="G17">
            <v>2689.0356999999999</v>
          </cell>
          <cell r="H17">
            <v>2291.0725000000002</v>
          </cell>
          <cell r="I17">
            <v>1846.4435000000001</v>
          </cell>
          <cell r="J17">
            <v>2157.2177999999999</v>
          </cell>
          <cell r="K17">
            <v>1472.1181999999999</v>
          </cell>
          <cell r="L17">
            <v>933.28639999999996</v>
          </cell>
          <cell r="M17">
            <v>2063.6307999999999</v>
          </cell>
          <cell r="N17">
            <v>0</v>
          </cell>
          <cell r="O17">
            <v>1634.5365999999999</v>
          </cell>
          <cell r="P17">
            <v>1938.8731</v>
          </cell>
          <cell r="Q17">
            <v>339.786</v>
          </cell>
          <cell r="R17">
            <v>339.786</v>
          </cell>
          <cell r="S17">
            <v>1791.7840000000001</v>
          </cell>
          <cell r="T17">
            <v>2583.6233000000002</v>
          </cell>
          <cell r="U17">
            <v>1832.4022</v>
          </cell>
          <cell r="V17">
            <v>1574.7426</v>
          </cell>
          <cell r="W17">
            <v>2554.8764000000001</v>
          </cell>
          <cell r="X17">
            <v>1914.5061000000001</v>
          </cell>
          <cell r="Y17">
            <v>2561.7240999999999</v>
          </cell>
          <cell r="Z17">
            <v>2430.6930000000002</v>
          </cell>
          <cell r="AA17">
            <v>2512.6327999999999</v>
          </cell>
          <cell r="AB17">
            <v>643.92129999999997</v>
          </cell>
          <cell r="AC17">
            <v>534.96389999999997</v>
          </cell>
          <cell r="AD17">
            <v>68.191999999999993</v>
          </cell>
        </row>
        <row r="18">
          <cell r="F18">
            <v>701.45280000000002</v>
          </cell>
          <cell r="G18">
            <v>1605.2071000000001</v>
          </cell>
          <cell r="H18">
            <v>926.73919999999998</v>
          </cell>
          <cell r="I18">
            <v>939.43579999999997</v>
          </cell>
          <cell r="J18">
            <v>1113.7954</v>
          </cell>
          <cell r="K18">
            <v>224.77780000000001</v>
          </cell>
          <cell r="L18">
            <v>884.60649999999998</v>
          </cell>
          <cell r="M18">
            <v>1104.4521</v>
          </cell>
          <cell r="N18">
            <v>1634.5365999999999</v>
          </cell>
          <cell r="O18">
            <v>0</v>
          </cell>
          <cell r="P18">
            <v>864.84289999999999</v>
          </cell>
          <cell r="Q18">
            <v>1374.9023</v>
          </cell>
          <cell r="R18">
            <v>1374.9023</v>
          </cell>
          <cell r="S18">
            <v>484.08229999999998</v>
          </cell>
          <cell r="T18">
            <v>968.11839999999995</v>
          </cell>
          <cell r="U18">
            <v>1004.2691</v>
          </cell>
          <cell r="V18">
            <v>1055.8800000000001</v>
          </cell>
          <cell r="W18">
            <v>1417.6464000000001</v>
          </cell>
          <cell r="X18">
            <v>317.74270000000001</v>
          </cell>
          <cell r="Y18">
            <v>1420.2469000000001</v>
          </cell>
          <cell r="Z18">
            <v>849.11689999999999</v>
          </cell>
          <cell r="AA18">
            <v>1338.9231</v>
          </cell>
          <cell r="AB18">
            <v>1016.2445</v>
          </cell>
          <cell r="AC18">
            <v>1835.5434</v>
          </cell>
          <cell r="AD18">
            <v>1608.5232000000001</v>
          </cell>
        </row>
        <row r="19">
          <cell r="F19">
            <v>425.84359999999998</v>
          </cell>
          <cell r="G19">
            <v>807.41549999999995</v>
          </cell>
          <cell r="H19">
            <v>427.62200000000001</v>
          </cell>
          <cell r="I19">
            <v>166.0376</v>
          </cell>
          <cell r="J19">
            <v>263.4581</v>
          </cell>
          <cell r="K19">
            <v>764.42809999999997</v>
          </cell>
          <cell r="L19">
            <v>1006.2127</v>
          </cell>
          <cell r="M19">
            <v>240.00749999999999</v>
          </cell>
          <cell r="N19">
            <v>1938.8731</v>
          </cell>
          <cell r="O19">
            <v>864.84289999999999</v>
          </cell>
          <cell r="P19">
            <v>0</v>
          </cell>
          <cell r="Q19">
            <v>1811.0135</v>
          </cell>
          <cell r="R19">
            <v>1811.0135</v>
          </cell>
          <cell r="S19">
            <v>383.1551</v>
          </cell>
          <cell r="T19">
            <v>1023.9929</v>
          </cell>
          <cell r="U19">
            <v>243.28450000000001</v>
          </cell>
          <cell r="V19">
            <v>511.56580000000002</v>
          </cell>
          <cell r="W19">
            <v>640.6155</v>
          </cell>
          <cell r="X19">
            <v>711.95870000000002</v>
          </cell>
          <cell r="Y19">
            <v>646.13319999999999</v>
          </cell>
          <cell r="Z19">
            <v>820.69659999999999</v>
          </cell>
          <cell r="AA19">
            <v>583.95719999999994</v>
          </cell>
          <cell r="AB19">
            <v>1499.0749000000001</v>
          </cell>
          <cell r="AC19">
            <v>1885.6371999999999</v>
          </cell>
          <cell r="AD19">
            <v>1886.6107</v>
          </cell>
        </row>
        <row r="20">
          <cell r="F20">
            <v>1937.7603999999999</v>
          </cell>
          <cell r="G20">
            <v>2597.8344000000002</v>
          </cell>
          <cell r="H20">
            <v>2120.9409000000001</v>
          </cell>
          <cell r="I20">
            <v>1744.9172000000001</v>
          </cell>
          <cell r="J20">
            <v>2050.9069</v>
          </cell>
          <cell r="K20">
            <v>1240.8457000000001</v>
          </cell>
          <cell r="L20">
            <v>828.78120000000001</v>
          </cell>
          <cell r="M20">
            <v>1969.0477000000001</v>
          </cell>
          <cell r="N20">
            <v>339.786</v>
          </cell>
          <cell r="O20">
            <v>1374.9023</v>
          </cell>
          <cell r="P20">
            <v>1811.0135</v>
          </cell>
          <cell r="Q20">
            <v>0</v>
          </cell>
          <cell r="R20">
            <v>0</v>
          </cell>
          <cell r="S20">
            <v>1604.6884</v>
          </cell>
          <cell r="T20">
            <v>2340.3117999999999</v>
          </cell>
          <cell r="U20">
            <v>1746.059</v>
          </cell>
          <cell r="V20">
            <v>1524.9434000000001</v>
          </cell>
          <cell r="W20">
            <v>2446.7754</v>
          </cell>
          <cell r="X20">
            <v>1673.5722000000001</v>
          </cell>
          <cell r="Y20">
            <v>2452.9092999999998</v>
          </cell>
          <cell r="Z20">
            <v>2202.9234999999999</v>
          </cell>
          <cell r="AA20">
            <v>2394.6754000000001</v>
          </cell>
          <cell r="AB20">
            <v>358.77080000000001</v>
          </cell>
          <cell r="AC20">
            <v>825.73490000000004</v>
          </cell>
          <cell r="AD20">
            <v>361.1549</v>
          </cell>
        </row>
        <row r="21">
          <cell r="F21">
            <v>1937.7603999999999</v>
          </cell>
          <cell r="G21">
            <v>2597.8344000000002</v>
          </cell>
          <cell r="H21">
            <v>2120.9409000000001</v>
          </cell>
          <cell r="I21">
            <v>1744.9172000000001</v>
          </cell>
          <cell r="J21">
            <v>2050.9069</v>
          </cell>
          <cell r="K21">
            <v>1240.8457000000001</v>
          </cell>
          <cell r="L21">
            <v>828.78120000000001</v>
          </cell>
          <cell r="M21">
            <v>1969.0477000000001</v>
          </cell>
          <cell r="N21">
            <v>339.786</v>
          </cell>
          <cell r="O21">
            <v>1374.9023</v>
          </cell>
          <cell r="P21">
            <v>1811.0135</v>
          </cell>
          <cell r="Q21">
            <v>0</v>
          </cell>
          <cell r="R21">
            <v>0</v>
          </cell>
          <cell r="S21">
            <v>1604.6884</v>
          </cell>
          <cell r="T21">
            <v>2340.3117999999999</v>
          </cell>
          <cell r="U21">
            <v>1746.059</v>
          </cell>
          <cell r="V21">
            <v>1524.9434000000001</v>
          </cell>
          <cell r="W21">
            <v>2446.7754</v>
          </cell>
          <cell r="X21">
            <v>1673.5722000000001</v>
          </cell>
          <cell r="Y21">
            <v>2452.9092999999998</v>
          </cell>
          <cell r="Z21">
            <v>2202.9234999999999</v>
          </cell>
          <cell r="AA21">
            <v>2394.6754000000001</v>
          </cell>
          <cell r="AB21">
            <v>358.77080000000001</v>
          </cell>
          <cell r="AC21">
            <v>825.73490000000004</v>
          </cell>
          <cell r="AD21">
            <v>361.1549</v>
          </cell>
        </row>
        <row r="22">
          <cell r="F22">
            <v>337.0009</v>
          </cell>
          <cell r="G22">
            <v>1136.2742000000001</v>
          </cell>
          <cell r="H22">
            <v>520.8569</v>
          </cell>
          <cell r="I22">
            <v>481.25369999999998</v>
          </cell>
          <cell r="J22">
            <v>629.9248</v>
          </cell>
          <cell r="K22">
            <v>421.26100000000002</v>
          </cell>
          <cell r="L22">
            <v>885.29560000000004</v>
          </cell>
          <cell r="M22">
            <v>623.13630000000001</v>
          </cell>
          <cell r="N22">
            <v>1791.7840000000001</v>
          </cell>
          <cell r="O22">
            <v>484.08229999999998</v>
          </cell>
          <cell r="P22">
            <v>383.1551</v>
          </cell>
          <cell r="Q22">
            <v>1604.6884</v>
          </cell>
          <cell r="R22">
            <v>1604.6884</v>
          </cell>
          <cell r="S22">
            <v>0</v>
          </cell>
          <cell r="T22">
            <v>872.74649999999997</v>
          </cell>
          <cell r="U22">
            <v>555.70169999999996</v>
          </cell>
          <cell r="V22">
            <v>698.98699999999997</v>
          </cell>
          <cell r="W22">
            <v>952.5847</v>
          </cell>
          <cell r="X22">
            <v>358.52530000000002</v>
          </cell>
          <cell r="Y22">
            <v>956.10199999999998</v>
          </cell>
          <cell r="Z22">
            <v>683.57079999999996</v>
          </cell>
          <cell r="AA22">
            <v>878.81820000000005</v>
          </cell>
          <cell r="AB22">
            <v>1262.702</v>
          </cell>
          <cell r="AC22">
            <v>1849.0544</v>
          </cell>
          <cell r="AD22">
            <v>1749.3061</v>
          </cell>
        </row>
        <row r="23">
          <cell r="F23">
            <v>604.60799999999995</v>
          </cell>
          <cell r="G23">
            <v>1255.4830999999999</v>
          </cell>
          <cell r="H23">
            <v>652.50909999999999</v>
          </cell>
          <cell r="I23">
            <v>1189.0838000000001</v>
          </cell>
          <cell r="J23">
            <v>1086.5125</v>
          </cell>
          <cell r="K23">
            <v>1111.5530000000001</v>
          </cell>
          <cell r="L23">
            <v>1732.4195999999999</v>
          </cell>
          <cell r="M23">
            <v>1169.4712999999999</v>
          </cell>
          <cell r="N23">
            <v>2583.6233000000002</v>
          </cell>
          <cell r="O23">
            <v>968.11839999999995</v>
          </cell>
          <cell r="P23">
            <v>1023.9929</v>
          </cell>
          <cell r="Q23">
            <v>2340.3117999999999</v>
          </cell>
          <cell r="R23">
            <v>2340.3117999999999</v>
          </cell>
          <cell r="S23">
            <v>872.74649999999997</v>
          </cell>
          <cell r="T23">
            <v>0</v>
          </cell>
          <cell r="U23">
            <v>1267.2764999999999</v>
          </cell>
          <cell r="V23">
            <v>1511.4905000000001</v>
          </cell>
          <cell r="W23">
            <v>1095.0169000000001</v>
          </cell>
          <cell r="X23">
            <v>669.41390000000001</v>
          </cell>
          <cell r="Y23">
            <v>1091.4501</v>
          </cell>
          <cell r="Z23">
            <v>203.55289999999999</v>
          </cell>
          <cell r="AA23">
            <v>1015.6883</v>
          </cell>
          <cell r="AB23">
            <v>1981.6249</v>
          </cell>
          <cell r="AC23">
            <v>2707.636</v>
          </cell>
          <cell r="AD23">
            <v>2551.1095</v>
          </cell>
        </row>
        <row r="24">
          <cell r="F24">
            <v>667.79049999999995</v>
          </cell>
          <cell r="G24">
            <v>857.45270000000005</v>
          </cell>
          <cell r="H24">
            <v>658.05550000000005</v>
          </cell>
          <cell r="I24">
            <v>80.787499999999994</v>
          </cell>
          <cell r="J24">
            <v>336.04300000000001</v>
          </cell>
          <cell r="K24">
            <v>857.5335</v>
          </cell>
          <cell r="L24">
            <v>918.81690000000003</v>
          </cell>
          <cell r="M24">
            <v>232.6147</v>
          </cell>
          <cell r="N24">
            <v>1832.4022</v>
          </cell>
          <cell r="O24">
            <v>1004.2691</v>
          </cell>
          <cell r="P24">
            <v>243.28450000000001</v>
          </cell>
          <cell r="Q24">
            <v>1746.059</v>
          </cell>
          <cell r="R24">
            <v>1746.059</v>
          </cell>
          <cell r="S24">
            <v>555.70169999999996</v>
          </cell>
          <cell r="T24">
            <v>1267.2764999999999</v>
          </cell>
          <cell r="U24">
            <v>0</v>
          </cell>
          <cell r="V24">
            <v>299.04430000000002</v>
          </cell>
          <cell r="W24">
            <v>726.52829999999994</v>
          </cell>
          <cell r="X24">
            <v>910.15639999999996</v>
          </cell>
          <cell r="Y24">
            <v>733.78639999999996</v>
          </cell>
          <cell r="Z24">
            <v>1063.9745</v>
          </cell>
          <cell r="AA24">
            <v>694.55640000000005</v>
          </cell>
          <cell r="AB24">
            <v>1464.3278</v>
          </cell>
          <cell r="AC24">
            <v>1719.5795000000001</v>
          </cell>
          <cell r="AD24">
            <v>1775.2128</v>
          </cell>
        </row>
        <row r="25">
          <cell r="F25">
            <v>907.39580000000001</v>
          </cell>
          <cell r="G25">
            <v>1123.8439000000001</v>
          </cell>
          <cell r="H25">
            <v>939.07989999999995</v>
          </cell>
          <cell r="I25">
            <v>353.64100000000002</v>
          </cell>
          <cell r="J25">
            <v>631.52020000000005</v>
          </cell>
          <cell r="K25">
            <v>862.96479999999997</v>
          </cell>
          <cell r="L25">
            <v>702.0942</v>
          </cell>
          <cell r="M25">
            <v>522.38959999999997</v>
          </cell>
          <cell r="N25">
            <v>1574.7426</v>
          </cell>
          <cell r="O25">
            <v>1055.8800000000001</v>
          </cell>
          <cell r="P25">
            <v>511.56580000000002</v>
          </cell>
          <cell r="Q25">
            <v>1524.9434000000001</v>
          </cell>
          <cell r="R25">
            <v>1524.9434000000001</v>
          </cell>
          <cell r="S25">
            <v>698.98699999999997</v>
          </cell>
          <cell r="T25">
            <v>1511.4905000000001</v>
          </cell>
          <cell r="U25">
            <v>299.04430000000002</v>
          </cell>
          <cell r="V25">
            <v>0</v>
          </cell>
          <cell r="W25">
            <v>1011.1429000000001</v>
          </cell>
          <cell r="X25">
            <v>1051.0509</v>
          </cell>
          <cell r="Y25">
            <v>1018.7935</v>
          </cell>
          <cell r="Z25">
            <v>1308.7175999999999</v>
          </cell>
          <cell r="AA25">
            <v>986.69979999999998</v>
          </cell>
          <cell r="AB25">
            <v>1279.6212</v>
          </cell>
          <cell r="AC25">
            <v>1426.7299</v>
          </cell>
          <cell r="AD25">
            <v>1514.3820000000001</v>
          </cell>
        </row>
        <row r="26">
          <cell r="F26">
            <v>747.22109999999998</v>
          </cell>
          <cell r="G26">
            <v>189.61330000000001</v>
          </cell>
          <cell r="H26">
            <v>532.97040000000004</v>
          </cell>
          <cell r="I26">
            <v>708.60640000000001</v>
          </cell>
          <cell r="J26">
            <v>398.04739999999998</v>
          </cell>
          <cell r="K26">
            <v>1370.9422</v>
          </cell>
          <cell r="L26">
            <v>1630.0491999999999</v>
          </cell>
          <cell r="M26">
            <v>493.92360000000002</v>
          </cell>
          <cell r="N26">
            <v>2554.8764000000001</v>
          </cell>
          <cell r="O26">
            <v>1417.6464000000001</v>
          </cell>
          <cell r="P26">
            <v>640.6155</v>
          </cell>
          <cell r="Q26">
            <v>2446.7754</v>
          </cell>
          <cell r="R26">
            <v>2446.7754</v>
          </cell>
          <cell r="S26">
            <v>952.5847</v>
          </cell>
          <cell r="T26">
            <v>1095.0169000000001</v>
          </cell>
          <cell r="U26">
            <v>726.52829999999994</v>
          </cell>
          <cell r="V26">
            <v>1011.1429000000001</v>
          </cell>
          <cell r="W26">
            <v>0</v>
          </cell>
          <cell r="X26">
            <v>1169.5578</v>
          </cell>
          <cell r="Y26">
            <v>8.3216000000000001</v>
          </cell>
          <cell r="Z26">
            <v>942.68299999999999</v>
          </cell>
          <cell r="AA26">
            <v>85.578900000000004</v>
          </cell>
          <cell r="AB26">
            <v>2139.4744000000001</v>
          </cell>
          <cell r="AC26">
            <v>2437.3723</v>
          </cell>
          <cell r="AD26">
            <v>2498.9971</v>
          </cell>
        </row>
        <row r="27">
          <cell r="F27">
            <v>424.47859999999997</v>
          </cell>
          <cell r="G27">
            <v>1359.1711</v>
          </cell>
          <cell r="H27">
            <v>649.48220000000003</v>
          </cell>
          <cell r="I27">
            <v>833.14689999999996</v>
          </cell>
          <cell r="J27">
            <v>923.79759999999999</v>
          </cell>
          <cell r="K27">
            <v>443.05880000000002</v>
          </cell>
          <cell r="L27">
            <v>1087.4976999999999</v>
          </cell>
          <cell r="M27">
            <v>944.1952</v>
          </cell>
          <cell r="N27">
            <v>1914.5061000000001</v>
          </cell>
          <cell r="O27">
            <v>317.74270000000001</v>
          </cell>
          <cell r="P27">
            <v>711.95870000000002</v>
          </cell>
          <cell r="Q27">
            <v>1673.5722000000001</v>
          </cell>
          <cell r="R27">
            <v>1673.5722000000001</v>
          </cell>
          <cell r="S27">
            <v>358.52530000000002</v>
          </cell>
          <cell r="T27">
            <v>669.41390000000001</v>
          </cell>
          <cell r="U27">
            <v>910.15639999999996</v>
          </cell>
          <cell r="V27">
            <v>1051.0509</v>
          </cell>
          <cell r="W27">
            <v>1169.5578</v>
          </cell>
          <cell r="X27">
            <v>0</v>
          </cell>
          <cell r="Y27">
            <v>1170.8959</v>
          </cell>
          <cell r="Z27">
            <v>534.08029999999997</v>
          </cell>
          <cell r="AA27">
            <v>1086.4957999999999</v>
          </cell>
          <cell r="AB27">
            <v>1315.4011</v>
          </cell>
          <cell r="AC27">
            <v>2062.3026</v>
          </cell>
          <cell r="AD27">
            <v>1882.8407</v>
          </cell>
        </row>
        <row r="28">
          <cell r="F28">
            <v>748.19709999999998</v>
          </cell>
          <cell r="G28">
            <v>188.47630000000001</v>
          </cell>
          <cell r="H28">
            <v>532.98260000000005</v>
          </cell>
          <cell r="I28">
            <v>715.37459999999999</v>
          </cell>
          <cell r="J28">
            <v>404.72210000000001</v>
          </cell>
          <cell r="K28">
            <v>1374.777</v>
          </cell>
          <cell r="L28">
            <v>1636.5826999999999</v>
          </cell>
          <cell r="M28">
            <v>501.20159999999998</v>
          </cell>
          <cell r="N28">
            <v>2561.7240999999999</v>
          </cell>
          <cell r="O28">
            <v>1420.2469000000001</v>
          </cell>
          <cell r="P28">
            <v>646.13319999999999</v>
          </cell>
          <cell r="Q28">
            <v>2452.9092999999998</v>
          </cell>
          <cell r="R28">
            <v>2452.9092999999998</v>
          </cell>
          <cell r="S28">
            <v>956.10199999999998</v>
          </cell>
          <cell r="T28">
            <v>1091.4501</v>
          </cell>
          <cell r="U28">
            <v>733.78639999999996</v>
          </cell>
          <cell r="V28">
            <v>1018.7935</v>
          </cell>
          <cell r="W28">
            <v>8.3216000000000001</v>
          </cell>
          <cell r="X28">
            <v>1170.8959</v>
          </cell>
          <cell r="Y28">
            <v>0</v>
          </cell>
          <cell r="Z28">
            <v>940.16240000000005</v>
          </cell>
          <cell r="AA28">
            <v>85.348600000000005</v>
          </cell>
          <cell r="AB28">
            <v>2145.1066000000001</v>
          </cell>
          <cell r="AC28">
            <v>2445.0983000000001</v>
          </cell>
          <cell r="AD28">
            <v>2505.9222</v>
          </cell>
        </row>
        <row r="29">
          <cell r="F29">
            <v>401.4298</v>
          </cell>
          <cell r="G29">
            <v>1114.9356</v>
          </cell>
          <cell r="H29">
            <v>462.52190000000002</v>
          </cell>
          <cell r="I29">
            <v>985.63220000000001</v>
          </cell>
          <cell r="J29">
            <v>893.3922</v>
          </cell>
          <cell r="K29">
            <v>963.20979999999997</v>
          </cell>
          <cell r="L29">
            <v>1557.5184999999999</v>
          </cell>
          <cell r="M29">
            <v>971.91489999999999</v>
          </cell>
          <cell r="N29">
            <v>2430.6930000000002</v>
          </cell>
          <cell r="O29">
            <v>849.11689999999999</v>
          </cell>
          <cell r="P29">
            <v>820.69659999999999</v>
          </cell>
          <cell r="Q29">
            <v>2202.9234999999999</v>
          </cell>
          <cell r="R29">
            <v>2202.9234999999999</v>
          </cell>
          <cell r="S29">
            <v>683.57079999999996</v>
          </cell>
          <cell r="T29">
            <v>203.55289999999999</v>
          </cell>
          <cell r="U29">
            <v>1063.9745</v>
          </cell>
          <cell r="V29">
            <v>1308.7175999999999</v>
          </cell>
          <cell r="W29">
            <v>942.68299999999999</v>
          </cell>
          <cell r="X29">
            <v>534.08029999999997</v>
          </cell>
          <cell r="Y29">
            <v>940.16240000000005</v>
          </cell>
          <cell r="Z29">
            <v>0</v>
          </cell>
          <cell r="AA29">
            <v>859.69449999999995</v>
          </cell>
          <cell r="AB29">
            <v>1845.8577</v>
          </cell>
          <cell r="AC29">
            <v>2529.1158</v>
          </cell>
          <cell r="AD29">
            <v>2394.8245999999999</v>
          </cell>
        </row>
        <row r="30">
          <cell r="F30">
            <v>663.34820000000002</v>
          </cell>
          <cell r="G30">
            <v>273.56420000000003</v>
          </cell>
          <cell r="H30">
            <v>447.64109999999999</v>
          </cell>
          <cell r="I30">
            <v>667.98440000000005</v>
          </cell>
          <cell r="J30">
            <v>359.15230000000003</v>
          </cell>
          <cell r="K30">
            <v>1298.8490999999999</v>
          </cell>
          <cell r="L30">
            <v>1583.7181</v>
          </cell>
          <cell r="M30">
            <v>464.44479999999999</v>
          </cell>
          <cell r="N30">
            <v>2512.6327999999999</v>
          </cell>
          <cell r="O30">
            <v>1338.9231</v>
          </cell>
          <cell r="P30">
            <v>583.95719999999994</v>
          </cell>
          <cell r="Q30">
            <v>2394.6754000000001</v>
          </cell>
          <cell r="R30">
            <v>2394.6754000000001</v>
          </cell>
          <cell r="S30">
            <v>878.81820000000005</v>
          </cell>
          <cell r="T30">
            <v>1015.6883</v>
          </cell>
          <cell r="U30">
            <v>694.55640000000005</v>
          </cell>
          <cell r="V30">
            <v>986.69979999999998</v>
          </cell>
          <cell r="W30">
            <v>85.578900000000004</v>
          </cell>
          <cell r="X30">
            <v>1086.4957999999999</v>
          </cell>
          <cell r="Y30">
            <v>85.348600000000005</v>
          </cell>
          <cell r="Z30">
            <v>859.69449999999995</v>
          </cell>
          <cell r="AA30">
            <v>0</v>
          </cell>
          <cell r="AB30">
            <v>2081.8398000000002</v>
          </cell>
          <cell r="AC30">
            <v>2412.8863999999999</v>
          </cell>
          <cell r="AD30">
            <v>2458.0297999999998</v>
          </cell>
        </row>
        <row r="31">
          <cell r="F31">
            <v>1591.6684</v>
          </cell>
          <cell r="G31">
            <v>2299.8683000000001</v>
          </cell>
          <cell r="H31">
            <v>1782.5391999999999</v>
          </cell>
          <cell r="I31">
            <v>1452.0514000000001</v>
          </cell>
          <cell r="J31">
            <v>1749.3791000000001</v>
          </cell>
          <cell r="K31">
            <v>885.60900000000004</v>
          </cell>
          <cell r="L31">
            <v>584.34140000000002</v>
          </cell>
          <cell r="M31">
            <v>1676.8205</v>
          </cell>
          <cell r="N31">
            <v>643.92129999999997</v>
          </cell>
          <cell r="O31">
            <v>1016.2445</v>
          </cell>
          <cell r="P31">
            <v>1499.0749000000001</v>
          </cell>
          <cell r="Q31">
            <v>358.77080000000001</v>
          </cell>
          <cell r="R31">
            <v>358.77080000000001</v>
          </cell>
          <cell r="S31">
            <v>1262.702</v>
          </cell>
          <cell r="T31">
            <v>1981.6249</v>
          </cell>
          <cell r="U31">
            <v>1464.3278</v>
          </cell>
          <cell r="V31">
            <v>1279.6212</v>
          </cell>
          <cell r="W31">
            <v>2139.4744000000001</v>
          </cell>
          <cell r="X31">
            <v>1315.4011</v>
          </cell>
          <cell r="Y31">
            <v>2145.1066000000001</v>
          </cell>
          <cell r="Z31">
            <v>1845.8577</v>
          </cell>
          <cell r="AA31">
            <v>2081.8398000000002</v>
          </cell>
          <cell r="AB31">
            <v>0</v>
          </cell>
          <cell r="AC31">
            <v>1005.5723</v>
          </cell>
          <cell r="AD31">
            <v>634.85029999999995</v>
          </cell>
        </row>
        <row r="32">
          <cell r="F32">
            <v>2172.3090999999999</v>
          </cell>
          <cell r="G32">
            <v>2539.3973000000001</v>
          </cell>
          <cell r="H32">
            <v>2289.5077000000001</v>
          </cell>
          <cell r="I32">
            <v>1756.8598</v>
          </cell>
          <cell r="J32">
            <v>2055.5284000000001</v>
          </cell>
          <cell r="K32">
            <v>1632.7538</v>
          </cell>
          <cell r="L32">
            <v>976.30489999999998</v>
          </cell>
          <cell r="M32">
            <v>1948.4621999999999</v>
          </cell>
          <cell r="N32">
            <v>534.96389999999997</v>
          </cell>
          <cell r="O32">
            <v>1835.5434</v>
          </cell>
          <cell r="P32">
            <v>1885.6371999999999</v>
          </cell>
          <cell r="Q32">
            <v>825.73490000000004</v>
          </cell>
          <cell r="R32">
            <v>825.73490000000004</v>
          </cell>
          <cell r="S32">
            <v>1849.0544</v>
          </cell>
          <cell r="T32">
            <v>2707.636</v>
          </cell>
          <cell r="U32">
            <v>1719.5795000000001</v>
          </cell>
          <cell r="V32">
            <v>1426.7299</v>
          </cell>
          <cell r="W32">
            <v>2437.3723</v>
          </cell>
          <cell r="X32">
            <v>2062.3026</v>
          </cell>
          <cell r="Y32">
            <v>2445.0983000000001</v>
          </cell>
          <cell r="Z32">
            <v>2529.1158</v>
          </cell>
          <cell r="AA32">
            <v>2412.8863999999999</v>
          </cell>
          <cell r="AB32">
            <v>1005.5723</v>
          </cell>
          <cell r="AC32">
            <v>0</v>
          </cell>
          <cell r="AD32">
            <v>482.72070000000002</v>
          </cell>
        </row>
        <row r="33">
          <cell r="F33">
            <v>2086.1140999999998</v>
          </cell>
          <cell r="G33">
            <v>2631.0563000000002</v>
          </cell>
          <cell r="H33">
            <v>2244.4277000000002</v>
          </cell>
          <cell r="I33">
            <v>1790.9991</v>
          </cell>
          <cell r="J33">
            <v>2101.7188999999998</v>
          </cell>
          <cell r="K33">
            <v>1439.8514</v>
          </cell>
          <cell r="L33">
            <v>882.85969999999998</v>
          </cell>
          <cell r="M33">
            <v>2006.9096</v>
          </cell>
          <cell r="N33">
            <v>68.191999999999993</v>
          </cell>
          <cell r="O33">
            <v>1608.5232000000001</v>
          </cell>
          <cell r="P33">
            <v>1886.6107</v>
          </cell>
          <cell r="Q33">
            <v>361.1549</v>
          </cell>
          <cell r="R33">
            <v>361.1549</v>
          </cell>
          <cell r="S33">
            <v>1749.3061</v>
          </cell>
          <cell r="T33">
            <v>2551.1095</v>
          </cell>
          <cell r="U33">
            <v>1775.2128</v>
          </cell>
          <cell r="V33">
            <v>1514.3820000000001</v>
          </cell>
          <cell r="W33">
            <v>2498.9971</v>
          </cell>
          <cell r="X33">
            <v>1882.8407</v>
          </cell>
          <cell r="Y33">
            <v>2505.9222</v>
          </cell>
          <cell r="Z33">
            <v>2394.8245999999999</v>
          </cell>
          <cell r="AA33">
            <v>2458.0297999999998</v>
          </cell>
          <cell r="AB33">
            <v>634.85029999999995</v>
          </cell>
          <cell r="AC33">
            <v>482.72070000000002</v>
          </cell>
          <cell r="AD33">
            <v>0</v>
          </cell>
        </row>
        <row r="34">
          <cell r="F34">
            <v>882.44119999999998</v>
          </cell>
          <cell r="G34">
            <v>1766.9534000000001</v>
          </cell>
          <cell r="H34">
            <v>1105.4190000000001</v>
          </cell>
          <cell r="I34">
            <v>1050.5431000000001</v>
          </cell>
          <cell r="J34">
            <v>1257.0025000000001</v>
          </cell>
          <cell r="K34">
            <v>251.554</v>
          </cell>
          <cell r="L34">
            <v>807.07370000000003</v>
          </cell>
          <cell r="M34">
            <v>1234.9548</v>
          </cell>
          <cell r="N34">
            <v>1479.0023000000001</v>
          </cell>
          <cell r="O34">
            <v>189.792</v>
          </cell>
          <cell r="P34">
            <v>999.25120000000004</v>
          </cell>
          <cell r="Q34">
            <v>1204.7109</v>
          </cell>
          <cell r="R34">
            <v>1204.7109</v>
          </cell>
          <cell r="S34">
            <v>632.04679999999996</v>
          </cell>
          <cell r="T34">
            <v>1149.1886999999999</v>
          </cell>
          <cell r="U34">
            <v>1107.1582000000001</v>
          </cell>
          <cell r="V34">
            <v>1110.1514</v>
          </cell>
          <cell r="W34">
            <v>1581.5206000000001</v>
          </cell>
          <cell r="X34">
            <v>507.41890000000001</v>
          </cell>
          <cell r="Y34">
            <v>1584.6301000000001</v>
          </cell>
          <cell r="Z34">
            <v>1037.21</v>
          </cell>
          <cell r="AA34">
            <v>1505.1713999999999</v>
          </cell>
          <cell r="AB34">
            <v>847.90260000000001</v>
          </cell>
          <cell r="AC34">
            <v>1719.53</v>
          </cell>
          <cell r="AD34">
            <v>1457.7529999999999</v>
          </cell>
        </row>
        <row r="35">
          <cell r="F35">
            <v>2181.5837999999999</v>
          </cell>
          <cell r="G35">
            <v>2492.2631000000001</v>
          </cell>
          <cell r="H35">
            <v>2285.2923000000001</v>
          </cell>
          <cell r="I35">
            <v>1735.3692000000001</v>
          </cell>
          <cell r="J35">
            <v>2026.4250999999999</v>
          </cell>
          <cell r="K35">
            <v>1680.6166000000001</v>
          </cell>
          <cell r="L35">
            <v>1014.2248</v>
          </cell>
          <cell r="M35">
            <v>1916.943</v>
          </cell>
          <cell r="N35">
            <v>677.68880000000001</v>
          </cell>
          <cell r="O35">
            <v>1890.4459999999999</v>
          </cell>
          <cell r="P35">
            <v>1872.2828999999999</v>
          </cell>
          <cell r="Q35">
            <v>958.89340000000004</v>
          </cell>
          <cell r="R35">
            <v>958.89340000000004</v>
          </cell>
          <cell r="S35">
            <v>1866.3223</v>
          </cell>
          <cell r="T35">
            <v>2733.4575</v>
          </cell>
          <cell r="U35">
            <v>1692.1396</v>
          </cell>
          <cell r="V35">
            <v>1394.9213</v>
          </cell>
          <cell r="W35">
            <v>2399.9458</v>
          </cell>
          <cell r="X35">
            <v>2100.5574999999999</v>
          </cell>
          <cell r="Y35">
            <v>2407.8465000000001</v>
          </cell>
          <cell r="Z35">
            <v>2549.5401000000002</v>
          </cell>
          <cell r="AA35">
            <v>2380.5736999999999</v>
          </cell>
          <cell r="AB35">
            <v>1113.4934000000001</v>
          </cell>
          <cell r="AC35">
            <v>144.14439999999999</v>
          </cell>
          <cell r="AD35">
            <v>623.548</v>
          </cell>
        </row>
        <row r="36">
          <cell r="F36">
            <v>735.98779999999999</v>
          </cell>
          <cell r="G36">
            <v>431.35239999999999</v>
          </cell>
          <cell r="H36">
            <v>588.17439999999999</v>
          </cell>
          <cell r="I36">
            <v>439.07170000000002</v>
          </cell>
          <cell r="J36">
            <v>191.34960000000001</v>
          </cell>
          <cell r="K36">
            <v>1205.7027</v>
          </cell>
          <cell r="L36">
            <v>1349.9264000000001</v>
          </cell>
          <cell r="M36">
            <v>216.7456</v>
          </cell>
          <cell r="N36">
            <v>2258.9598000000001</v>
          </cell>
          <cell r="O36">
            <v>1302.2438999999999</v>
          </cell>
          <cell r="P36">
            <v>442.01909999999998</v>
          </cell>
          <cell r="Q36">
            <v>2177.0291999999999</v>
          </cell>
          <cell r="R36">
            <v>2177.0291999999999</v>
          </cell>
          <cell r="S36">
            <v>818.17370000000005</v>
          </cell>
          <cell r="T36">
            <v>1235.2154</v>
          </cell>
          <cell r="U36">
            <v>431.12650000000002</v>
          </cell>
          <cell r="V36">
            <v>692.83609999999999</v>
          </cell>
          <cell r="W36">
            <v>334.85070000000002</v>
          </cell>
          <cell r="X36">
            <v>1114.7982999999999</v>
          </cell>
          <cell r="Y36">
            <v>343.08640000000003</v>
          </cell>
          <cell r="Z36">
            <v>1050.3194000000001</v>
          </cell>
          <cell r="AA36">
            <v>339.79849999999999</v>
          </cell>
          <cell r="AB36">
            <v>1890.4258</v>
          </cell>
          <cell r="AC36">
            <v>2113.0315999999998</v>
          </cell>
          <cell r="AD36">
            <v>2200.5169000000001</v>
          </cell>
        </row>
        <row r="37">
          <cell r="F37">
            <v>1583.1442</v>
          </cell>
          <cell r="G37">
            <v>2098.7671999999998</v>
          </cell>
          <cell r="H37">
            <v>1727.2478000000001</v>
          </cell>
          <cell r="I37">
            <v>1258.0651</v>
          </cell>
          <cell r="J37">
            <v>1568.7309</v>
          </cell>
          <cell r="K37">
            <v>999.13340000000005</v>
          </cell>
          <cell r="L37">
            <v>365.07659999999998</v>
          </cell>
          <cell r="M37">
            <v>1473.8677</v>
          </cell>
          <cell r="N37">
            <v>590.27520000000004</v>
          </cell>
          <cell r="O37">
            <v>1199.7346</v>
          </cell>
          <cell r="P37">
            <v>1356.9891</v>
          </cell>
          <cell r="Q37">
            <v>580.6454</v>
          </cell>
          <cell r="R37">
            <v>580.6454</v>
          </cell>
          <cell r="S37">
            <v>1249.8199</v>
          </cell>
          <cell r="T37">
            <v>2088.8881000000001</v>
          </cell>
          <cell r="U37">
            <v>1242.3344999999999</v>
          </cell>
          <cell r="V37">
            <v>986.73770000000002</v>
          </cell>
          <cell r="W37">
            <v>1965.9085</v>
          </cell>
          <cell r="X37">
            <v>1433.6909000000001</v>
          </cell>
          <cell r="Y37">
            <v>1972.8436999999999</v>
          </cell>
          <cell r="Z37">
            <v>1918.1523</v>
          </cell>
          <cell r="AA37">
            <v>1925.4344000000001</v>
          </cell>
          <cell r="AB37">
            <v>504.36259999999999</v>
          </cell>
          <cell r="AC37">
            <v>635.84100000000001</v>
          </cell>
          <cell r="AD37">
            <v>533.10400000000004</v>
          </cell>
        </row>
        <row r="38">
          <cell r="F38">
            <v>541.75729999999999</v>
          </cell>
          <cell r="G38">
            <v>394.92899999999997</v>
          </cell>
          <cell r="H38">
            <v>328.3485</v>
          </cell>
          <cell r="I38">
            <v>597.42629999999997</v>
          </cell>
          <cell r="J38">
            <v>304.57190000000003</v>
          </cell>
          <cell r="K38">
            <v>1184.3887999999999</v>
          </cell>
          <cell r="L38">
            <v>1498.2041999999999</v>
          </cell>
          <cell r="M38">
            <v>417.33370000000002</v>
          </cell>
          <cell r="N38">
            <v>2430.3359999999998</v>
          </cell>
          <cell r="O38">
            <v>1218.9111</v>
          </cell>
          <cell r="P38">
            <v>492.20780000000002</v>
          </cell>
          <cell r="Q38">
            <v>2300.6750000000002</v>
          </cell>
          <cell r="R38">
            <v>2300.6750000000002</v>
          </cell>
          <cell r="S38">
            <v>763.40480000000002</v>
          </cell>
          <cell r="T38">
            <v>922.00940000000003</v>
          </cell>
          <cell r="U38">
            <v>635.8098</v>
          </cell>
          <cell r="V38">
            <v>933.9271</v>
          </cell>
          <cell r="W38">
            <v>205.67699999999999</v>
          </cell>
          <cell r="X38">
            <v>964.7731</v>
          </cell>
          <cell r="Y38">
            <v>206.4528</v>
          </cell>
          <cell r="Z38">
            <v>755.95460000000003</v>
          </cell>
          <cell r="AA38">
            <v>121.7231</v>
          </cell>
          <cell r="AB38">
            <v>1981.8208</v>
          </cell>
          <cell r="AC38">
            <v>2353.4139</v>
          </cell>
          <cell r="AD38">
            <v>2377.3870999999999</v>
          </cell>
        </row>
      </sheetData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00180-56D5-4C21-BDC4-809FAF91DEF5}">
  <dimension ref="E3:O2004"/>
  <sheetViews>
    <sheetView tabSelected="1" workbookViewId="0">
      <selection activeCell="J19" sqref="J19:J21"/>
    </sheetView>
  </sheetViews>
  <sheetFormatPr defaultRowHeight="14.5" x14ac:dyDescent="0.35"/>
  <cols>
    <col min="5" max="5" width="10.7265625" customWidth="1"/>
    <col min="6" max="6" width="10.36328125" customWidth="1"/>
    <col min="7" max="7" width="9.81640625" customWidth="1"/>
    <col min="8" max="8" width="11.7265625" customWidth="1"/>
    <col min="10" max="10" width="24.6328125" customWidth="1"/>
  </cols>
  <sheetData>
    <row r="3" spans="5:15" x14ac:dyDescent="0.35">
      <c r="J3" s="1"/>
      <c r="K3" s="1"/>
      <c r="L3" s="1"/>
      <c r="M3" s="1"/>
      <c r="N3" s="1"/>
      <c r="O3" s="1"/>
    </row>
    <row r="4" spans="5:15" x14ac:dyDescent="0.35">
      <c r="E4" s="10" t="s">
        <v>0</v>
      </c>
      <c r="F4" s="11" t="s">
        <v>1</v>
      </c>
      <c r="G4" s="11" t="s">
        <v>2</v>
      </c>
      <c r="H4" s="12" t="s">
        <v>3</v>
      </c>
      <c r="J4" s="3" t="s">
        <v>4</v>
      </c>
      <c r="K4" s="1"/>
      <c r="L4" s="1"/>
      <c r="M4" s="1"/>
      <c r="N4" s="1"/>
      <c r="O4" s="1"/>
    </row>
    <row r="5" spans="5:15" x14ac:dyDescent="0.35">
      <c r="E5" s="13" t="s">
        <v>5</v>
      </c>
      <c r="F5" s="14" t="s">
        <v>6</v>
      </c>
      <c r="G5" s="14" t="s">
        <v>7</v>
      </c>
      <c r="H5" s="15">
        <v>120.32</v>
      </c>
      <c r="J5" s="3" t="s">
        <v>8</v>
      </c>
      <c r="K5" s="1"/>
      <c r="L5" s="1"/>
      <c r="M5" s="1"/>
      <c r="N5" s="1"/>
      <c r="O5" s="1"/>
    </row>
    <row r="6" spans="5:15" x14ac:dyDescent="0.35">
      <c r="E6" s="16" t="s">
        <v>9</v>
      </c>
      <c r="F6" s="17" t="s">
        <v>6</v>
      </c>
      <c r="G6" s="17" t="s">
        <v>10</v>
      </c>
      <c r="H6" s="18">
        <v>149.69999999999999</v>
      </c>
      <c r="J6" s="3" t="s">
        <v>11</v>
      </c>
      <c r="K6" s="1"/>
      <c r="L6" s="1"/>
      <c r="M6" s="1"/>
      <c r="N6" s="1"/>
      <c r="O6" s="1"/>
    </row>
    <row r="7" spans="5:15" x14ac:dyDescent="0.35">
      <c r="E7" s="13" t="s">
        <v>12</v>
      </c>
      <c r="F7" s="14" t="s">
        <v>6</v>
      </c>
      <c r="G7" s="14" t="s">
        <v>7</v>
      </c>
      <c r="H7" s="15">
        <v>85.39</v>
      </c>
      <c r="J7" s="3" t="s">
        <v>13</v>
      </c>
      <c r="K7" s="1"/>
      <c r="L7" s="1"/>
      <c r="M7" s="1"/>
      <c r="N7" s="1"/>
      <c r="O7" s="1"/>
    </row>
    <row r="8" spans="5:15" x14ac:dyDescent="0.35">
      <c r="E8" s="16" t="s">
        <v>14</v>
      </c>
      <c r="F8" s="17" t="s">
        <v>6</v>
      </c>
      <c r="G8" s="17" t="s">
        <v>15</v>
      </c>
      <c r="H8" s="18">
        <v>106.98</v>
      </c>
      <c r="J8" s="3" t="s">
        <v>16</v>
      </c>
      <c r="K8" s="1"/>
      <c r="L8" s="1"/>
      <c r="M8" s="1"/>
      <c r="N8" s="1"/>
      <c r="O8" s="1"/>
    </row>
    <row r="9" spans="5:15" x14ac:dyDescent="0.35">
      <c r="E9" s="13" t="s">
        <v>17</v>
      </c>
      <c r="F9" s="14" t="s">
        <v>18</v>
      </c>
      <c r="G9" s="14" t="s">
        <v>7</v>
      </c>
      <c r="H9" s="15">
        <v>76.38</v>
      </c>
      <c r="J9" s="3"/>
    </row>
    <row r="10" spans="5:15" x14ac:dyDescent="0.35">
      <c r="E10" s="16" t="s">
        <v>19</v>
      </c>
      <c r="F10" s="17" t="s">
        <v>6</v>
      </c>
      <c r="G10" s="17" t="s">
        <v>20</v>
      </c>
      <c r="H10" s="18">
        <v>328.21</v>
      </c>
      <c r="J10" s="3"/>
    </row>
    <row r="11" spans="5:15" x14ac:dyDescent="0.35">
      <c r="E11" s="13" t="s">
        <v>21</v>
      </c>
      <c r="F11" s="14" t="s">
        <v>22</v>
      </c>
      <c r="G11" s="14" t="s">
        <v>20</v>
      </c>
      <c r="H11" s="15">
        <v>306.73</v>
      </c>
      <c r="J11" s="4"/>
    </row>
    <row r="12" spans="5:15" x14ac:dyDescent="0.35">
      <c r="E12" s="16" t="s">
        <v>23</v>
      </c>
      <c r="F12" s="17" t="s">
        <v>18</v>
      </c>
      <c r="G12" s="17" t="s">
        <v>20</v>
      </c>
      <c r="H12" s="18">
        <v>249.47</v>
      </c>
      <c r="J12" s="2" t="s">
        <v>24</v>
      </c>
      <c r="K12">
        <f>COUNTIF(industry,"banking")</f>
        <v>310</v>
      </c>
      <c r="L12" t="str">
        <f ca="1">_xlfn.FORMULATEXT(K12)</f>
        <v>=COUNTIF(industry,"banking")</v>
      </c>
    </row>
    <row r="13" spans="5:15" x14ac:dyDescent="0.35">
      <c r="E13" s="13" t="s">
        <v>25</v>
      </c>
      <c r="F13" s="14" t="s">
        <v>6</v>
      </c>
      <c r="G13" s="14" t="s">
        <v>7</v>
      </c>
      <c r="H13" s="15">
        <v>79.900000000000006</v>
      </c>
      <c r="J13" s="2" t="s">
        <v>26</v>
      </c>
      <c r="K13" s="5">
        <f>AVERAGEIF(industry,"banking",'Problem 11'!$H$5:$H$2004)</f>
        <v>7.0294516129032214</v>
      </c>
      <c r="L13" t="str">
        <f ca="1">_xlfn.FORMULATEXT(K13)</f>
        <v>=AVERAGEIF(industry,"banking",'Problem 11'!$H$5:$H$2004)</v>
      </c>
    </row>
    <row r="14" spans="5:15" x14ac:dyDescent="0.35">
      <c r="E14" s="16" t="s">
        <v>27</v>
      </c>
      <c r="F14" s="17" t="s">
        <v>28</v>
      </c>
      <c r="G14" s="17" t="s">
        <v>29</v>
      </c>
      <c r="H14" s="18">
        <v>78.25</v>
      </c>
      <c r="J14" s="2" t="s">
        <v>30</v>
      </c>
      <c r="K14" s="5">
        <f>SUMIFS('Problem 11'!$H$5:$H$2004,industry,"banking",'Problem 11'!$H$5:$H$2004,"&gt;=20")</f>
        <v>1227.5899999999999</v>
      </c>
    </row>
    <row r="15" spans="5:15" x14ac:dyDescent="0.35">
      <c r="E15" s="13" t="s">
        <v>31</v>
      </c>
      <c r="F15" s="14" t="s">
        <v>22</v>
      </c>
      <c r="G15" s="14" t="s">
        <v>29</v>
      </c>
      <c r="H15" s="15">
        <v>137.11000000000001</v>
      </c>
      <c r="J15" s="2" t="s">
        <v>32</v>
      </c>
      <c r="K15" s="6">
        <f>K14/K17</f>
        <v>0.56333949787300464</v>
      </c>
    </row>
    <row r="16" spans="5:15" x14ac:dyDescent="0.35">
      <c r="E16" s="16" t="s">
        <v>33</v>
      </c>
      <c r="F16" s="17" t="s">
        <v>34</v>
      </c>
      <c r="G16" s="17" t="s">
        <v>35</v>
      </c>
      <c r="H16" s="18">
        <v>173.09</v>
      </c>
      <c r="J16" s="2"/>
    </row>
    <row r="17" spans="5:12" x14ac:dyDescent="0.35">
      <c r="E17" s="13" t="s">
        <v>36</v>
      </c>
      <c r="F17" s="14" t="s">
        <v>6</v>
      </c>
      <c r="G17" s="14" t="s">
        <v>37</v>
      </c>
      <c r="H17" s="15">
        <v>312.43</v>
      </c>
      <c r="J17" s="2" t="s">
        <v>38</v>
      </c>
      <c r="K17" s="5">
        <f>K12*K13</f>
        <v>2179.1299999999987</v>
      </c>
      <c r="L17" t="str">
        <f ca="1">_xlfn.FORMULATEXT(K17)</f>
        <v>=K12*K13</v>
      </c>
    </row>
    <row r="18" spans="5:12" x14ac:dyDescent="0.35">
      <c r="E18" s="16" t="s">
        <v>39</v>
      </c>
      <c r="F18" s="17" t="s">
        <v>18</v>
      </c>
      <c r="G18" s="17" t="s">
        <v>7</v>
      </c>
      <c r="H18" s="18">
        <v>55.05</v>
      </c>
    </row>
    <row r="19" spans="5:12" x14ac:dyDescent="0.35">
      <c r="E19" s="13" t="s">
        <v>40</v>
      </c>
      <c r="F19" s="14" t="s">
        <v>41</v>
      </c>
      <c r="G19" s="14" t="s">
        <v>20</v>
      </c>
      <c r="H19" s="15">
        <v>144.94</v>
      </c>
      <c r="J19" s="2"/>
    </row>
    <row r="20" spans="5:12" x14ac:dyDescent="0.35">
      <c r="E20" s="16" t="s">
        <v>42</v>
      </c>
      <c r="F20" s="17" t="s">
        <v>6</v>
      </c>
      <c r="G20" s="17" t="s">
        <v>20</v>
      </c>
      <c r="H20" s="18">
        <v>184.92</v>
      </c>
      <c r="J20" s="2"/>
    </row>
    <row r="21" spans="5:12" x14ac:dyDescent="0.35">
      <c r="E21" s="13" t="s">
        <v>43</v>
      </c>
      <c r="F21" s="14" t="s">
        <v>41</v>
      </c>
      <c r="G21" s="14" t="s">
        <v>7</v>
      </c>
      <c r="H21" s="15">
        <v>60.9</v>
      </c>
    </row>
    <row r="22" spans="5:12" x14ac:dyDescent="0.35">
      <c r="E22" s="16" t="s">
        <v>44</v>
      </c>
      <c r="F22" s="17" t="s">
        <v>6</v>
      </c>
      <c r="G22" s="17" t="s">
        <v>29</v>
      </c>
      <c r="H22" s="18">
        <v>76.33</v>
      </c>
      <c r="J22" s="19" t="s">
        <v>2102</v>
      </c>
    </row>
    <row r="23" spans="5:12" x14ac:dyDescent="0.35">
      <c r="E23" s="13" t="s">
        <v>45</v>
      </c>
      <c r="F23" s="14" t="s">
        <v>46</v>
      </c>
      <c r="G23" s="14" t="s">
        <v>7</v>
      </c>
      <c r="H23" s="15">
        <v>44.81</v>
      </c>
    </row>
    <row r="24" spans="5:12" x14ac:dyDescent="0.35">
      <c r="E24" s="16" t="s">
        <v>47</v>
      </c>
      <c r="F24" s="17" t="s">
        <v>18</v>
      </c>
      <c r="G24" s="17" t="s">
        <v>7</v>
      </c>
      <c r="H24" s="18">
        <v>47.87</v>
      </c>
    </row>
    <row r="25" spans="5:12" x14ac:dyDescent="0.35">
      <c r="E25" s="13" t="s">
        <v>48</v>
      </c>
      <c r="F25" s="14" t="s">
        <v>6</v>
      </c>
      <c r="G25" s="14" t="s">
        <v>49</v>
      </c>
      <c r="H25" s="15">
        <v>61.68</v>
      </c>
    </row>
    <row r="26" spans="5:12" x14ac:dyDescent="0.35">
      <c r="E26" s="16" t="s">
        <v>50</v>
      </c>
      <c r="F26" s="17" t="s">
        <v>6</v>
      </c>
      <c r="G26" s="17" t="s">
        <v>20</v>
      </c>
      <c r="H26" s="18">
        <v>162.41</v>
      </c>
    </row>
    <row r="27" spans="5:12" x14ac:dyDescent="0.35">
      <c r="E27" s="13" t="s">
        <v>51</v>
      </c>
      <c r="F27" s="14" t="s">
        <v>6</v>
      </c>
      <c r="G27" s="14" t="s">
        <v>52</v>
      </c>
      <c r="H27" s="15">
        <v>91.13</v>
      </c>
    </row>
    <row r="28" spans="5:12" x14ac:dyDescent="0.35">
      <c r="E28" s="16" t="s">
        <v>53</v>
      </c>
      <c r="F28" s="17" t="s">
        <v>18</v>
      </c>
      <c r="G28" s="17" t="s">
        <v>7</v>
      </c>
      <c r="H28" s="18">
        <v>51.74</v>
      </c>
    </row>
    <row r="29" spans="5:12" x14ac:dyDescent="0.35">
      <c r="E29" s="13" t="s">
        <v>54</v>
      </c>
      <c r="F29" s="14" t="s">
        <v>6</v>
      </c>
      <c r="G29" s="14" t="s">
        <v>55</v>
      </c>
      <c r="H29" s="15">
        <v>75.11</v>
      </c>
    </row>
    <row r="30" spans="5:12" x14ac:dyDescent="0.35">
      <c r="E30" s="16" t="s">
        <v>56</v>
      </c>
      <c r="F30" s="17" t="s">
        <v>6</v>
      </c>
      <c r="G30" s="17" t="s">
        <v>7</v>
      </c>
      <c r="H30" s="18">
        <v>40.409999999999997</v>
      </c>
    </row>
    <row r="31" spans="5:12" x14ac:dyDescent="0.35">
      <c r="E31" s="13" t="s">
        <v>57</v>
      </c>
      <c r="F31" s="14" t="s">
        <v>6</v>
      </c>
      <c r="G31" s="14" t="s">
        <v>58</v>
      </c>
      <c r="H31" s="15">
        <v>68.92</v>
      </c>
    </row>
    <row r="32" spans="5:12" x14ac:dyDescent="0.35">
      <c r="E32" s="16" t="s">
        <v>59</v>
      </c>
      <c r="F32" s="17" t="s">
        <v>41</v>
      </c>
      <c r="G32" s="17" t="s">
        <v>15</v>
      </c>
      <c r="H32" s="18">
        <v>115.2</v>
      </c>
    </row>
    <row r="33" spans="5:8" x14ac:dyDescent="0.35">
      <c r="E33" s="13" t="s">
        <v>60</v>
      </c>
      <c r="F33" s="14" t="s">
        <v>61</v>
      </c>
      <c r="G33" s="14" t="s">
        <v>15</v>
      </c>
      <c r="H33" s="15">
        <v>124.41</v>
      </c>
    </row>
    <row r="34" spans="5:8" x14ac:dyDescent="0.35">
      <c r="E34" s="16" t="s">
        <v>62</v>
      </c>
      <c r="F34" s="17" t="s">
        <v>28</v>
      </c>
      <c r="G34" s="17" t="s">
        <v>29</v>
      </c>
      <c r="H34" s="18">
        <v>68.31</v>
      </c>
    </row>
    <row r="35" spans="5:8" x14ac:dyDescent="0.35">
      <c r="E35" s="13" t="s">
        <v>63</v>
      </c>
      <c r="F35" s="14" t="s">
        <v>64</v>
      </c>
      <c r="G35" s="14" t="s">
        <v>20</v>
      </c>
      <c r="H35" s="15">
        <v>83.09</v>
      </c>
    </row>
    <row r="36" spans="5:8" x14ac:dyDescent="0.35">
      <c r="E36" s="16" t="s">
        <v>65</v>
      </c>
      <c r="F36" s="17" t="s">
        <v>34</v>
      </c>
      <c r="G36" s="17" t="s">
        <v>55</v>
      </c>
      <c r="H36" s="18">
        <v>100.82</v>
      </c>
    </row>
    <row r="37" spans="5:8" x14ac:dyDescent="0.35">
      <c r="E37" s="13" t="s">
        <v>66</v>
      </c>
      <c r="F37" s="14" t="s">
        <v>61</v>
      </c>
      <c r="G37" s="14" t="s">
        <v>67</v>
      </c>
      <c r="H37" s="15">
        <v>66.67</v>
      </c>
    </row>
    <row r="38" spans="5:8" x14ac:dyDescent="0.35">
      <c r="E38" s="16" t="s">
        <v>68</v>
      </c>
      <c r="F38" s="17" t="s">
        <v>6</v>
      </c>
      <c r="G38" s="17" t="s">
        <v>29</v>
      </c>
      <c r="H38" s="18">
        <v>52.08</v>
      </c>
    </row>
    <row r="39" spans="5:8" x14ac:dyDescent="0.35">
      <c r="E39" s="13" t="s">
        <v>69</v>
      </c>
      <c r="F39" s="14" t="s">
        <v>6</v>
      </c>
      <c r="G39" s="14" t="s">
        <v>70</v>
      </c>
      <c r="H39" s="15">
        <v>51.3</v>
      </c>
    </row>
    <row r="40" spans="5:8" x14ac:dyDescent="0.35">
      <c r="E40" s="16" t="s">
        <v>71</v>
      </c>
      <c r="F40" s="17" t="s">
        <v>6</v>
      </c>
      <c r="G40" s="17" t="s">
        <v>29</v>
      </c>
      <c r="H40" s="18">
        <v>47.78</v>
      </c>
    </row>
    <row r="41" spans="5:8" x14ac:dyDescent="0.35">
      <c r="E41" s="13" t="s">
        <v>72</v>
      </c>
      <c r="F41" s="14" t="s">
        <v>6</v>
      </c>
      <c r="G41" s="14" t="s">
        <v>29</v>
      </c>
      <c r="H41" s="15">
        <v>52.46</v>
      </c>
    </row>
    <row r="42" spans="5:8" x14ac:dyDescent="0.35">
      <c r="E42" s="16" t="s">
        <v>73</v>
      </c>
      <c r="F42" s="17" t="s">
        <v>22</v>
      </c>
      <c r="G42" s="17" t="s">
        <v>29</v>
      </c>
      <c r="H42" s="18">
        <v>81.48</v>
      </c>
    </row>
    <row r="43" spans="5:8" x14ac:dyDescent="0.35">
      <c r="E43" s="13" t="s">
        <v>74</v>
      </c>
      <c r="F43" s="14" t="s">
        <v>61</v>
      </c>
      <c r="G43" s="14" t="s">
        <v>55</v>
      </c>
      <c r="H43" s="15">
        <v>78.53</v>
      </c>
    </row>
    <row r="44" spans="5:8" x14ac:dyDescent="0.35">
      <c r="E44" s="16" t="s">
        <v>75</v>
      </c>
      <c r="F44" s="17" t="s">
        <v>6</v>
      </c>
      <c r="G44" s="17" t="s">
        <v>7</v>
      </c>
      <c r="H44" s="18">
        <v>35.909999999999997</v>
      </c>
    </row>
    <row r="45" spans="5:8" x14ac:dyDescent="0.35">
      <c r="E45" s="13" t="s">
        <v>76</v>
      </c>
      <c r="F45" s="14" t="s">
        <v>22</v>
      </c>
      <c r="G45" s="14" t="s">
        <v>7</v>
      </c>
      <c r="H45" s="15">
        <v>50.03</v>
      </c>
    </row>
    <row r="46" spans="5:8" x14ac:dyDescent="0.35">
      <c r="E46" s="16" t="s">
        <v>77</v>
      </c>
      <c r="F46" s="17" t="s">
        <v>6</v>
      </c>
      <c r="G46" s="17" t="s">
        <v>29</v>
      </c>
      <c r="H46" s="18">
        <v>43.39</v>
      </c>
    </row>
    <row r="47" spans="5:8" x14ac:dyDescent="0.35">
      <c r="E47" s="13" t="s">
        <v>78</v>
      </c>
      <c r="F47" s="14" t="s">
        <v>41</v>
      </c>
      <c r="G47" s="14" t="s">
        <v>7</v>
      </c>
      <c r="H47" s="15">
        <v>49.68</v>
      </c>
    </row>
    <row r="48" spans="5:8" x14ac:dyDescent="0.35">
      <c r="E48" s="16" t="s">
        <v>79</v>
      </c>
      <c r="F48" s="17" t="s">
        <v>34</v>
      </c>
      <c r="G48" s="17" t="s">
        <v>7</v>
      </c>
      <c r="H48" s="18">
        <v>27.96</v>
      </c>
    </row>
    <row r="49" spans="5:8" x14ac:dyDescent="0.35">
      <c r="E49" s="13" t="s">
        <v>80</v>
      </c>
      <c r="F49" s="14" t="s">
        <v>61</v>
      </c>
      <c r="G49" s="14" t="s">
        <v>35</v>
      </c>
      <c r="H49" s="15">
        <v>177.04</v>
      </c>
    </row>
    <row r="50" spans="5:8" x14ac:dyDescent="0.35">
      <c r="E50" s="16" t="s">
        <v>81</v>
      </c>
      <c r="F50" s="17" t="s">
        <v>41</v>
      </c>
      <c r="G50" s="17" t="s">
        <v>7</v>
      </c>
      <c r="H50" s="18">
        <v>81.099999999999994</v>
      </c>
    </row>
    <row r="51" spans="5:8" x14ac:dyDescent="0.35">
      <c r="E51" s="13" t="s">
        <v>82</v>
      </c>
      <c r="F51" s="14" t="s">
        <v>18</v>
      </c>
      <c r="G51" s="14" t="s">
        <v>7</v>
      </c>
      <c r="H51" s="15">
        <v>52.38</v>
      </c>
    </row>
    <row r="52" spans="5:8" x14ac:dyDescent="0.35">
      <c r="E52" s="16" t="s">
        <v>83</v>
      </c>
      <c r="F52" s="17" t="s">
        <v>84</v>
      </c>
      <c r="G52" s="17" t="s">
        <v>85</v>
      </c>
      <c r="H52" s="18">
        <v>79.180000000000007</v>
      </c>
    </row>
    <row r="53" spans="5:8" x14ac:dyDescent="0.35">
      <c r="E53" s="13" t="s">
        <v>86</v>
      </c>
      <c r="F53" s="14" t="s">
        <v>6</v>
      </c>
      <c r="G53" s="14" t="s">
        <v>55</v>
      </c>
      <c r="H53" s="15">
        <v>43.86</v>
      </c>
    </row>
    <row r="54" spans="5:8" x14ac:dyDescent="0.35">
      <c r="E54" s="16" t="s">
        <v>87</v>
      </c>
      <c r="F54" s="17" t="s">
        <v>28</v>
      </c>
      <c r="G54" s="17" t="s">
        <v>58</v>
      </c>
      <c r="H54" s="18">
        <v>76.11</v>
      </c>
    </row>
    <row r="55" spans="5:8" x14ac:dyDescent="0.35">
      <c r="E55" s="13" t="s">
        <v>88</v>
      </c>
      <c r="F55" s="14" t="s">
        <v>89</v>
      </c>
      <c r="G55" s="14" t="s">
        <v>20</v>
      </c>
      <c r="H55" s="15">
        <v>58.43</v>
      </c>
    </row>
    <row r="56" spans="5:8" x14ac:dyDescent="0.35">
      <c r="E56" s="16" t="s">
        <v>90</v>
      </c>
      <c r="F56" s="17" t="s">
        <v>91</v>
      </c>
      <c r="G56" s="17" t="s">
        <v>20</v>
      </c>
      <c r="H56" s="18">
        <v>46.95</v>
      </c>
    </row>
    <row r="57" spans="5:8" x14ac:dyDescent="0.35">
      <c r="E57" s="13" t="s">
        <v>92</v>
      </c>
      <c r="F57" s="14" t="s">
        <v>93</v>
      </c>
      <c r="G57" s="14" t="s">
        <v>20</v>
      </c>
      <c r="H57" s="15">
        <v>36.47</v>
      </c>
    </row>
    <row r="58" spans="5:8" x14ac:dyDescent="0.35">
      <c r="E58" s="16" t="s">
        <v>94</v>
      </c>
      <c r="F58" s="17" t="s">
        <v>41</v>
      </c>
      <c r="G58" s="17" t="s">
        <v>55</v>
      </c>
      <c r="H58" s="18">
        <v>57.96</v>
      </c>
    </row>
    <row r="59" spans="5:8" x14ac:dyDescent="0.35">
      <c r="E59" s="13" t="s">
        <v>95</v>
      </c>
      <c r="F59" s="14" t="s">
        <v>6</v>
      </c>
      <c r="G59" s="14" t="s">
        <v>96</v>
      </c>
      <c r="H59" s="15">
        <v>41.36</v>
      </c>
    </row>
    <row r="60" spans="5:8" x14ac:dyDescent="0.35">
      <c r="E60" s="16" t="s">
        <v>97</v>
      </c>
      <c r="F60" s="17" t="s">
        <v>61</v>
      </c>
      <c r="G60" s="17" t="s">
        <v>29</v>
      </c>
      <c r="H60" s="18">
        <v>29.82</v>
      </c>
    </row>
    <row r="61" spans="5:8" x14ac:dyDescent="0.35">
      <c r="E61" s="13" t="s">
        <v>98</v>
      </c>
      <c r="F61" s="14" t="s">
        <v>6</v>
      </c>
      <c r="G61" s="14" t="s">
        <v>70</v>
      </c>
      <c r="H61" s="15">
        <v>50.51</v>
      </c>
    </row>
    <row r="62" spans="5:8" x14ac:dyDescent="0.35">
      <c r="E62" s="16" t="s">
        <v>99</v>
      </c>
      <c r="F62" s="17" t="s">
        <v>46</v>
      </c>
      <c r="G62" s="17" t="s">
        <v>7</v>
      </c>
      <c r="H62" s="18">
        <v>28.21</v>
      </c>
    </row>
    <row r="63" spans="5:8" x14ac:dyDescent="0.35">
      <c r="E63" s="13" t="s">
        <v>100</v>
      </c>
      <c r="F63" s="14" t="s">
        <v>41</v>
      </c>
      <c r="G63" s="14" t="s">
        <v>70</v>
      </c>
      <c r="H63" s="15">
        <v>32.28</v>
      </c>
    </row>
    <row r="64" spans="5:8" x14ac:dyDescent="0.35">
      <c r="E64" s="16" t="s">
        <v>101</v>
      </c>
      <c r="F64" s="17" t="s">
        <v>6</v>
      </c>
      <c r="G64" s="17" t="s">
        <v>15</v>
      </c>
      <c r="H64" s="18">
        <v>44.78</v>
      </c>
    </row>
    <row r="65" spans="5:8" x14ac:dyDescent="0.35">
      <c r="E65" s="13" t="s">
        <v>102</v>
      </c>
      <c r="F65" s="14" t="s">
        <v>61</v>
      </c>
      <c r="G65" s="14" t="s">
        <v>10</v>
      </c>
      <c r="H65" s="15">
        <v>90.68</v>
      </c>
    </row>
    <row r="66" spans="5:8" x14ac:dyDescent="0.35">
      <c r="E66" s="16" t="s">
        <v>103</v>
      </c>
      <c r="F66" s="17" t="s">
        <v>34</v>
      </c>
      <c r="G66" s="17" t="s">
        <v>7</v>
      </c>
      <c r="H66" s="18">
        <v>23.5</v>
      </c>
    </row>
    <row r="67" spans="5:8" x14ac:dyDescent="0.35">
      <c r="E67" s="13" t="s">
        <v>104</v>
      </c>
      <c r="F67" s="14" t="s">
        <v>34</v>
      </c>
      <c r="G67" s="14" t="s">
        <v>35</v>
      </c>
      <c r="H67" s="15">
        <v>80.709999999999994</v>
      </c>
    </row>
    <row r="68" spans="5:8" x14ac:dyDescent="0.35">
      <c r="E68" s="16" t="s">
        <v>105</v>
      </c>
      <c r="F68" s="17" t="s">
        <v>41</v>
      </c>
      <c r="G68" s="17" t="s">
        <v>67</v>
      </c>
      <c r="H68" s="18">
        <v>63.68</v>
      </c>
    </row>
    <row r="69" spans="5:8" x14ac:dyDescent="0.35">
      <c r="E69" s="13" t="s">
        <v>106</v>
      </c>
      <c r="F69" s="14" t="s">
        <v>91</v>
      </c>
      <c r="G69" s="14" t="s">
        <v>7</v>
      </c>
      <c r="H69" s="15">
        <v>19.399999999999999</v>
      </c>
    </row>
    <row r="70" spans="5:8" x14ac:dyDescent="0.35">
      <c r="E70" s="16" t="s">
        <v>107</v>
      </c>
      <c r="F70" s="17" t="s">
        <v>34</v>
      </c>
      <c r="G70" s="17" t="s">
        <v>35</v>
      </c>
      <c r="H70" s="18">
        <v>80.02</v>
      </c>
    </row>
    <row r="71" spans="5:8" x14ac:dyDescent="0.35">
      <c r="E71" s="13" t="s">
        <v>108</v>
      </c>
      <c r="F71" s="14" t="s">
        <v>6</v>
      </c>
      <c r="G71" s="14" t="s">
        <v>52</v>
      </c>
      <c r="H71" s="15">
        <v>87.9</v>
      </c>
    </row>
    <row r="72" spans="5:8" x14ac:dyDescent="0.35">
      <c r="E72" s="16" t="s">
        <v>109</v>
      </c>
      <c r="F72" s="17" t="s">
        <v>6</v>
      </c>
      <c r="G72" s="17" t="s">
        <v>110</v>
      </c>
      <c r="H72" s="18">
        <v>43.65</v>
      </c>
    </row>
    <row r="73" spans="5:8" x14ac:dyDescent="0.35">
      <c r="E73" s="13" t="s">
        <v>111</v>
      </c>
      <c r="F73" s="14" t="s">
        <v>64</v>
      </c>
      <c r="G73" s="14" t="s">
        <v>15</v>
      </c>
      <c r="H73" s="15">
        <v>88.95</v>
      </c>
    </row>
    <row r="74" spans="5:8" x14ac:dyDescent="0.35">
      <c r="E74" s="16" t="s">
        <v>112</v>
      </c>
      <c r="F74" s="17" t="s">
        <v>28</v>
      </c>
      <c r="G74" s="17" t="s">
        <v>15</v>
      </c>
      <c r="H74" s="18">
        <v>64.930000000000007</v>
      </c>
    </row>
    <row r="75" spans="5:8" x14ac:dyDescent="0.35">
      <c r="E75" s="13" t="s">
        <v>113</v>
      </c>
      <c r="F75" s="14" t="s">
        <v>6</v>
      </c>
      <c r="G75" s="14" t="s">
        <v>37</v>
      </c>
      <c r="H75" s="15">
        <v>81.510000000000005</v>
      </c>
    </row>
    <row r="76" spans="5:8" x14ac:dyDescent="0.35">
      <c r="E76" s="16" t="s">
        <v>114</v>
      </c>
      <c r="F76" s="17" t="s">
        <v>61</v>
      </c>
      <c r="G76" s="17" t="s">
        <v>67</v>
      </c>
      <c r="H76" s="18">
        <v>55.63</v>
      </c>
    </row>
    <row r="77" spans="5:8" x14ac:dyDescent="0.35">
      <c r="E77" s="13" t="s">
        <v>115</v>
      </c>
      <c r="F77" s="14" t="s">
        <v>6</v>
      </c>
      <c r="G77" s="14" t="s">
        <v>15</v>
      </c>
      <c r="H77" s="15">
        <v>31.71</v>
      </c>
    </row>
    <row r="78" spans="5:8" x14ac:dyDescent="0.35">
      <c r="E78" s="16" t="s">
        <v>116</v>
      </c>
      <c r="F78" s="17" t="s">
        <v>6</v>
      </c>
      <c r="G78" s="17" t="s">
        <v>85</v>
      </c>
      <c r="H78" s="18">
        <v>38.83</v>
      </c>
    </row>
    <row r="79" spans="5:8" x14ac:dyDescent="0.35">
      <c r="E79" s="13" t="s">
        <v>117</v>
      </c>
      <c r="F79" s="14" t="s">
        <v>6</v>
      </c>
      <c r="G79" s="14" t="s">
        <v>29</v>
      </c>
      <c r="H79" s="15">
        <v>32.42</v>
      </c>
    </row>
    <row r="80" spans="5:8" x14ac:dyDescent="0.35">
      <c r="E80" s="16" t="s">
        <v>118</v>
      </c>
      <c r="F80" s="17" t="s">
        <v>46</v>
      </c>
      <c r="G80" s="17" t="s">
        <v>55</v>
      </c>
      <c r="H80" s="18">
        <v>41.14</v>
      </c>
    </row>
    <row r="81" spans="5:8" x14ac:dyDescent="0.35">
      <c r="E81" s="13" t="s">
        <v>119</v>
      </c>
      <c r="F81" s="14" t="s">
        <v>91</v>
      </c>
      <c r="G81" s="14" t="s">
        <v>20</v>
      </c>
      <c r="H81" s="15">
        <v>70.319999999999993</v>
      </c>
    </row>
    <row r="82" spans="5:8" x14ac:dyDescent="0.35">
      <c r="E82" s="16" t="s">
        <v>120</v>
      </c>
      <c r="F82" s="17" t="s">
        <v>18</v>
      </c>
      <c r="G82" s="17" t="s">
        <v>15</v>
      </c>
      <c r="H82" s="18">
        <v>75.61</v>
      </c>
    </row>
    <row r="83" spans="5:8" x14ac:dyDescent="0.35">
      <c r="E83" s="13" t="s">
        <v>121</v>
      </c>
      <c r="F83" s="14" t="s">
        <v>64</v>
      </c>
      <c r="G83" s="14" t="s">
        <v>67</v>
      </c>
      <c r="H83" s="15">
        <v>46.58</v>
      </c>
    </row>
    <row r="84" spans="5:8" x14ac:dyDescent="0.35">
      <c r="E84" s="16" t="s">
        <v>122</v>
      </c>
      <c r="F84" s="17" t="s">
        <v>61</v>
      </c>
      <c r="G84" s="17" t="s">
        <v>15</v>
      </c>
      <c r="H84" s="18">
        <v>62.06</v>
      </c>
    </row>
    <row r="85" spans="5:8" x14ac:dyDescent="0.35">
      <c r="E85" s="13" t="s">
        <v>123</v>
      </c>
      <c r="F85" s="14" t="s">
        <v>64</v>
      </c>
      <c r="G85" s="14" t="s">
        <v>55</v>
      </c>
      <c r="H85" s="15">
        <v>37.18</v>
      </c>
    </row>
    <row r="86" spans="5:8" x14ac:dyDescent="0.35">
      <c r="E86" s="16" t="s">
        <v>124</v>
      </c>
      <c r="F86" s="17" t="s">
        <v>18</v>
      </c>
      <c r="G86" s="17" t="s">
        <v>70</v>
      </c>
      <c r="H86" s="18">
        <v>37.22</v>
      </c>
    </row>
    <row r="87" spans="5:8" x14ac:dyDescent="0.35">
      <c r="E87" s="13" t="s">
        <v>125</v>
      </c>
      <c r="F87" s="14" t="s">
        <v>28</v>
      </c>
      <c r="G87" s="14" t="s">
        <v>70</v>
      </c>
      <c r="H87" s="15">
        <v>30.58</v>
      </c>
    </row>
    <row r="88" spans="5:8" x14ac:dyDescent="0.35">
      <c r="E88" s="16" t="s">
        <v>126</v>
      </c>
      <c r="F88" s="17" t="s">
        <v>127</v>
      </c>
      <c r="G88" s="17" t="s">
        <v>7</v>
      </c>
      <c r="H88" s="18">
        <v>24.96</v>
      </c>
    </row>
    <row r="89" spans="5:8" x14ac:dyDescent="0.35">
      <c r="E89" s="13" t="s">
        <v>128</v>
      </c>
      <c r="F89" s="14" t="s">
        <v>64</v>
      </c>
      <c r="G89" s="14" t="s">
        <v>7</v>
      </c>
      <c r="H89" s="15">
        <v>21.02</v>
      </c>
    </row>
    <row r="90" spans="5:8" x14ac:dyDescent="0.35">
      <c r="E90" s="16" t="s">
        <v>129</v>
      </c>
      <c r="F90" s="17" t="s">
        <v>130</v>
      </c>
      <c r="G90" s="17" t="s">
        <v>7</v>
      </c>
      <c r="H90" s="18">
        <v>26.36</v>
      </c>
    </row>
    <row r="91" spans="5:8" x14ac:dyDescent="0.35">
      <c r="E91" s="13" t="s">
        <v>131</v>
      </c>
      <c r="F91" s="14" t="s">
        <v>132</v>
      </c>
      <c r="G91" s="14" t="s">
        <v>58</v>
      </c>
      <c r="H91" s="15">
        <v>49.35</v>
      </c>
    </row>
    <row r="92" spans="5:8" x14ac:dyDescent="0.35">
      <c r="E92" s="16" t="s">
        <v>133</v>
      </c>
      <c r="F92" s="17" t="s">
        <v>6</v>
      </c>
      <c r="G92" s="17" t="s">
        <v>29</v>
      </c>
      <c r="H92" s="18">
        <v>24.27</v>
      </c>
    </row>
    <row r="93" spans="5:8" x14ac:dyDescent="0.35">
      <c r="E93" s="13" t="s">
        <v>134</v>
      </c>
      <c r="F93" s="14" t="s">
        <v>61</v>
      </c>
      <c r="G93" s="14" t="s">
        <v>135</v>
      </c>
      <c r="H93" s="15">
        <v>58.58</v>
      </c>
    </row>
    <row r="94" spans="5:8" x14ac:dyDescent="0.35">
      <c r="E94" s="16" t="s">
        <v>136</v>
      </c>
      <c r="F94" s="17" t="s">
        <v>41</v>
      </c>
      <c r="G94" s="17" t="s">
        <v>67</v>
      </c>
      <c r="H94" s="18">
        <v>55.28</v>
      </c>
    </row>
    <row r="95" spans="5:8" x14ac:dyDescent="0.35">
      <c r="E95" s="13" t="s">
        <v>137</v>
      </c>
      <c r="F95" s="14" t="s">
        <v>61</v>
      </c>
      <c r="G95" s="14" t="s">
        <v>35</v>
      </c>
      <c r="H95" s="15">
        <v>60.16</v>
      </c>
    </row>
    <row r="96" spans="5:8" x14ac:dyDescent="0.35">
      <c r="E96" s="16" t="s">
        <v>138</v>
      </c>
      <c r="F96" s="17" t="s">
        <v>6</v>
      </c>
      <c r="G96" s="17" t="s">
        <v>7</v>
      </c>
      <c r="H96" s="18">
        <v>21.23</v>
      </c>
    </row>
    <row r="97" spans="5:8" x14ac:dyDescent="0.35">
      <c r="E97" s="13" t="s">
        <v>139</v>
      </c>
      <c r="F97" s="14" t="s">
        <v>6</v>
      </c>
      <c r="G97" s="14" t="s">
        <v>140</v>
      </c>
      <c r="H97" s="15">
        <v>54.85</v>
      </c>
    </row>
    <row r="98" spans="5:8" x14ac:dyDescent="0.35">
      <c r="E98" s="16" t="s">
        <v>141</v>
      </c>
      <c r="F98" s="17" t="s">
        <v>127</v>
      </c>
      <c r="G98" s="17" t="s">
        <v>15</v>
      </c>
      <c r="H98" s="18">
        <v>26.7</v>
      </c>
    </row>
    <row r="99" spans="5:8" x14ac:dyDescent="0.35">
      <c r="E99" s="13" t="s">
        <v>142</v>
      </c>
      <c r="F99" s="14" t="s">
        <v>41</v>
      </c>
      <c r="G99" s="14" t="s">
        <v>35</v>
      </c>
      <c r="H99" s="15">
        <v>55.24</v>
      </c>
    </row>
    <row r="100" spans="5:8" x14ac:dyDescent="0.35">
      <c r="E100" s="16" t="s">
        <v>143</v>
      </c>
      <c r="F100" s="17" t="s">
        <v>144</v>
      </c>
      <c r="G100" s="17" t="s">
        <v>20</v>
      </c>
      <c r="H100" s="18">
        <v>57.81</v>
      </c>
    </row>
    <row r="101" spans="5:8" x14ac:dyDescent="0.35">
      <c r="E101" s="13" t="s">
        <v>145</v>
      </c>
      <c r="F101" s="14" t="s">
        <v>28</v>
      </c>
      <c r="G101" s="14" t="s">
        <v>70</v>
      </c>
      <c r="H101" s="15">
        <v>26.96</v>
      </c>
    </row>
    <row r="102" spans="5:8" x14ac:dyDescent="0.35">
      <c r="E102" s="16" t="s">
        <v>146</v>
      </c>
      <c r="F102" s="17" t="s">
        <v>22</v>
      </c>
      <c r="G102" s="17" t="s">
        <v>15</v>
      </c>
      <c r="H102" s="18">
        <v>46.38</v>
      </c>
    </row>
    <row r="103" spans="5:8" x14ac:dyDescent="0.35">
      <c r="E103" s="13" t="s">
        <v>147</v>
      </c>
      <c r="F103" s="14" t="s">
        <v>34</v>
      </c>
      <c r="G103" s="14" t="s">
        <v>67</v>
      </c>
      <c r="H103" s="15">
        <v>47.09</v>
      </c>
    </row>
    <row r="104" spans="5:8" x14ac:dyDescent="0.35">
      <c r="E104" s="16" t="s">
        <v>148</v>
      </c>
      <c r="F104" s="17" t="s">
        <v>6</v>
      </c>
      <c r="G104" s="17" t="s">
        <v>55</v>
      </c>
      <c r="H104" s="18">
        <v>34.68</v>
      </c>
    </row>
    <row r="105" spans="5:8" x14ac:dyDescent="0.35">
      <c r="E105" s="13" t="s">
        <v>149</v>
      </c>
      <c r="F105" s="14" t="s">
        <v>150</v>
      </c>
      <c r="G105" s="14" t="s">
        <v>151</v>
      </c>
      <c r="H105" s="15">
        <v>29.84</v>
      </c>
    </row>
    <row r="106" spans="5:8" x14ac:dyDescent="0.35">
      <c r="E106" s="16" t="s">
        <v>152</v>
      </c>
      <c r="F106" s="17" t="s">
        <v>6</v>
      </c>
      <c r="G106" s="17" t="s">
        <v>7</v>
      </c>
      <c r="H106" s="18">
        <v>16.600000000000001</v>
      </c>
    </row>
    <row r="107" spans="5:8" x14ac:dyDescent="0.35">
      <c r="E107" s="13" t="s">
        <v>153</v>
      </c>
      <c r="F107" s="14" t="s">
        <v>6</v>
      </c>
      <c r="G107" s="14" t="s">
        <v>154</v>
      </c>
      <c r="H107" s="15">
        <v>45.37</v>
      </c>
    </row>
    <row r="108" spans="5:8" x14ac:dyDescent="0.35">
      <c r="E108" s="16" t="s">
        <v>155</v>
      </c>
      <c r="F108" s="17" t="s">
        <v>156</v>
      </c>
      <c r="G108" s="17" t="s">
        <v>7</v>
      </c>
      <c r="H108" s="18">
        <v>24.48</v>
      </c>
    </row>
    <row r="109" spans="5:8" x14ac:dyDescent="0.35">
      <c r="E109" s="13" t="s">
        <v>157</v>
      </c>
      <c r="F109" s="14" t="s">
        <v>158</v>
      </c>
      <c r="G109" s="14" t="s">
        <v>10</v>
      </c>
      <c r="H109" s="15">
        <v>39.369999999999997</v>
      </c>
    </row>
    <row r="110" spans="5:8" x14ac:dyDescent="0.35">
      <c r="E110" s="16" t="s">
        <v>159</v>
      </c>
      <c r="F110" s="17" t="s">
        <v>6</v>
      </c>
      <c r="G110" s="17" t="s">
        <v>160</v>
      </c>
      <c r="H110" s="18">
        <v>46.31</v>
      </c>
    </row>
    <row r="111" spans="5:8" x14ac:dyDescent="0.35">
      <c r="E111" s="13" t="s">
        <v>161</v>
      </c>
      <c r="F111" s="14" t="s">
        <v>34</v>
      </c>
      <c r="G111" s="14" t="s">
        <v>52</v>
      </c>
      <c r="H111" s="15">
        <v>66.8</v>
      </c>
    </row>
    <row r="112" spans="5:8" x14ac:dyDescent="0.35">
      <c r="E112" s="16" t="s">
        <v>162</v>
      </c>
      <c r="F112" s="17" t="s">
        <v>6</v>
      </c>
      <c r="G112" s="17" t="s">
        <v>10</v>
      </c>
      <c r="H112" s="18">
        <v>42.73</v>
      </c>
    </row>
    <row r="113" spans="5:8" x14ac:dyDescent="0.35">
      <c r="E113" s="13" t="s">
        <v>163</v>
      </c>
      <c r="F113" s="14" t="s">
        <v>6</v>
      </c>
      <c r="G113" s="14" t="s">
        <v>135</v>
      </c>
      <c r="H113" s="15">
        <v>42.58</v>
      </c>
    </row>
    <row r="114" spans="5:8" x14ac:dyDescent="0.35">
      <c r="E114" s="16" t="s">
        <v>164</v>
      </c>
      <c r="F114" s="17" t="s">
        <v>64</v>
      </c>
      <c r="G114" s="17" t="s">
        <v>7</v>
      </c>
      <c r="H114" s="18">
        <v>19.809999999999999</v>
      </c>
    </row>
    <row r="115" spans="5:8" x14ac:dyDescent="0.35">
      <c r="E115" s="13" t="s">
        <v>165</v>
      </c>
      <c r="F115" s="14" t="s">
        <v>6</v>
      </c>
      <c r="G115" s="14" t="s">
        <v>15</v>
      </c>
      <c r="H115" s="15">
        <v>35.380000000000003</v>
      </c>
    </row>
    <row r="116" spans="5:8" x14ac:dyDescent="0.35">
      <c r="E116" s="16" t="s">
        <v>166</v>
      </c>
      <c r="F116" s="17" t="s">
        <v>167</v>
      </c>
      <c r="G116" s="17" t="s">
        <v>55</v>
      </c>
      <c r="H116" s="18">
        <v>23.3</v>
      </c>
    </row>
    <row r="117" spans="5:8" x14ac:dyDescent="0.35">
      <c r="E117" s="13" t="s">
        <v>168</v>
      </c>
      <c r="F117" s="14" t="s">
        <v>130</v>
      </c>
      <c r="G117" s="14" t="s">
        <v>7</v>
      </c>
      <c r="H117" s="15">
        <v>17.96</v>
      </c>
    </row>
    <row r="118" spans="5:8" x14ac:dyDescent="0.35">
      <c r="E118" s="16" t="s">
        <v>169</v>
      </c>
      <c r="F118" s="17" t="s">
        <v>61</v>
      </c>
      <c r="G118" s="17" t="s">
        <v>35</v>
      </c>
      <c r="H118" s="18">
        <v>112.61</v>
      </c>
    </row>
    <row r="119" spans="5:8" x14ac:dyDescent="0.35">
      <c r="E119" s="13" t="s">
        <v>170</v>
      </c>
      <c r="F119" s="14" t="s">
        <v>6</v>
      </c>
      <c r="G119" s="14" t="s">
        <v>154</v>
      </c>
      <c r="H119" s="15">
        <v>45.14</v>
      </c>
    </row>
    <row r="120" spans="5:8" x14ac:dyDescent="0.35">
      <c r="E120" s="16" t="s">
        <v>171</v>
      </c>
      <c r="F120" s="17" t="s">
        <v>18</v>
      </c>
      <c r="G120" s="17" t="s">
        <v>151</v>
      </c>
      <c r="H120" s="18">
        <v>27.89</v>
      </c>
    </row>
    <row r="121" spans="5:8" x14ac:dyDescent="0.35">
      <c r="E121" s="13" t="s">
        <v>172</v>
      </c>
      <c r="F121" s="14" t="s">
        <v>6</v>
      </c>
      <c r="G121" s="14" t="s">
        <v>52</v>
      </c>
      <c r="H121" s="15">
        <v>25.95</v>
      </c>
    </row>
    <row r="122" spans="5:8" x14ac:dyDescent="0.35">
      <c r="E122" s="16" t="s">
        <v>173</v>
      </c>
      <c r="F122" s="17" t="s">
        <v>6</v>
      </c>
      <c r="G122" s="17" t="s">
        <v>110</v>
      </c>
      <c r="H122" s="18">
        <v>32.130000000000003</v>
      </c>
    </row>
    <row r="123" spans="5:8" x14ac:dyDescent="0.35">
      <c r="E123" s="13" t="s">
        <v>174</v>
      </c>
      <c r="F123" s="14" t="s">
        <v>41</v>
      </c>
      <c r="G123" s="14" t="s">
        <v>175</v>
      </c>
      <c r="H123" s="15">
        <v>98.6</v>
      </c>
    </row>
    <row r="124" spans="5:8" x14ac:dyDescent="0.35">
      <c r="E124" s="16" t="s">
        <v>176</v>
      </c>
      <c r="F124" s="17" t="s">
        <v>61</v>
      </c>
      <c r="G124" s="17" t="s">
        <v>160</v>
      </c>
      <c r="H124" s="18">
        <v>50.53</v>
      </c>
    </row>
    <row r="125" spans="5:8" x14ac:dyDescent="0.35">
      <c r="E125" s="13" t="s">
        <v>177</v>
      </c>
      <c r="F125" s="14" t="s">
        <v>156</v>
      </c>
      <c r="G125" s="14" t="s">
        <v>7</v>
      </c>
      <c r="H125" s="15">
        <v>22.14</v>
      </c>
    </row>
    <row r="126" spans="5:8" x14ac:dyDescent="0.35">
      <c r="E126" s="16" t="s">
        <v>178</v>
      </c>
      <c r="F126" s="17" t="s">
        <v>18</v>
      </c>
      <c r="G126" s="17" t="s">
        <v>175</v>
      </c>
      <c r="H126" s="18">
        <v>65.33</v>
      </c>
    </row>
    <row r="127" spans="5:8" x14ac:dyDescent="0.35">
      <c r="E127" s="13" t="s">
        <v>179</v>
      </c>
      <c r="F127" s="14" t="s">
        <v>6</v>
      </c>
      <c r="G127" s="14" t="s">
        <v>70</v>
      </c>
      <c r="H127" s="15">
        <v>22.01</v>
      </c>
    </row>
    <row r="128" spans="5:8" x14ac:dyDescent="0.35">
      <c r="E128" s="16" t="s">
        <v>180</v>
      </c>
      <c r="F128" s="17" t="s">
        <v>6</v>
      </c>
      <c r="G128" s="17" t="s">
        <v>52</v>
      </c>
      <c r="H128" s="18">
        <v>36.840000000000003</v>
      </c>
    </row>
    <row r="129" spans="5:8" x14ac:dyDescent="0.35">
      <c r="E129" s="13" t="s">
        <v>181</v>
      </c>
      <c r="F129" s="14" t="s">
        <v>6</v>
      </c>
      <c r="G129" s="14" t="s">
        <v>15</v>
      </c>
      <c r="H129" s="15">
        <v>27.08</v>
      </c>
    </row>
    <row r="130" spans="5:8" x14ac:dyDescent="0.35">
      <c r="E130" s="16" t="s">
        <v>182</v>
      </c>
      <c r="F130" s="17" t="s">
        <v>34</v>
      </c>
      <c r="G130" s="17" t="s">
        <v>183</v>
      </c>
      <c r="H130" s="18">
        <v>38.75</v>
      </c>
    </row>
    <row r="131" spans="5:8" x14ac:dyDescent="0.35">
      <c r="E131" s="13" t="s">
        <v>184</v>
      </c>
      <c r="F131" s="14" t="s">
        <v>6</v>
      </c>
      <c r="G131" s="14" t="s">
        <v>185</v>
      </c>
      <c r="H131" s="15">
        <v>36.340000000000003</v>
      </c>
    </row>
    <row r="132" spans="5:8" x14ac:dyDescent="0.35">
      <c r="E132" s="16" t="s">
        <v>186</v>
      </c>
      <c r="F132" s="17" t="s">
        <v>6</v>
      </c>
      <c r="G132" s="17" t="s">
        <v>58</v>
      </c>
      <c r="H132" s="18">
        <v>32.56</v>
      </c>
    </row>
    <row r="133" spans="5:8" x14ac:dyDescent="0.35">
      <c r="E133" s="13" t="s">
        <v>187</v>
      </c>
      <c r="F133" s="14" t="s">
        <v>46</v>
      </c>
      <c r="G133" s="14" t="s">
        <v>20</v>
      </c>
      <c r="H133" s="15">
        <v>47.64</v>
      </c>
    </row>
    <row r="134" spans="5:8" x14ac:dyDescent="0.35">
      <c r="E134" s="16" t="s">
        <v>188</v>
      </c>
      <c r="F134" s="17" t="s">
        <v>6</v>
      </c>
      <c r="G134" s="17" t="s">
        <v>110</v>
      </c>
      <c r="H134" s="18">
        <v>24.5</v>
      </c>
    </row>
    <row r="135" spans="5:8" x14ac:dyDescent="0.35">
      <c r="E135" s="13" t="s">
        <v>189</v>
      </c>
      <c r="F135" s="14" t="s">
        <v>6</v>
      </c>
      <c r="G135" s="14" t="s">
        <v>55</v>
      </c>
      <c r="H135" s="15">
        <v>20.55</v>
      </c>
    </row>
    <row r="136" spans="5:8" x14ac:dyDescent="0.35">
      <c r="E136" s="16" t="s">
        <v>190</v>
      </c>
      <c r="F136" s="17" t="s">
        <v>6</v>
      </c>
      <c r="G136" s="17" t="s">
        <v>20</v>
      </c>
      <c r="H136" s="18">
        <v>82.16</v>
      </c>
    </row>
    <row r="137" spans="5:8" x14ac:dyDescent="0.35">
      <c r="E137" s="13" t="s">
        <v>191</v>
      </c>
      <c r="F137" s="14" t="s">
        <v>6</v>
      </c>
      <c r="G137" s="14" t="s">
        <v>35</v>
      </c>
      <c r="H137" s="15">
        <v>178.1</v>
      </c>
    </row>
    <row r="138" spans="5:8" x14ac:dyDescent="0.35">
      <c r="E138" s="16" t="s">
        <v>192</v>
      </c>
      <c r="F138" s="17" t="s">
        <v>127</v>
      </c>
      <c r="G138" s="17" t="s">
        <v>7</v>
      </c>
      <c r="H138" s="18">
        <v>15.56</v>
      </c>
    </row>
    <row r="139" spans="5:8" x14ac:dyDescent="0.35">
      <c r="E139" s="13" t="s">
        <v>193</v>
      </c>
      <c r="F139" s="14" t="s">
        <v>22</v>
      </c>
      <c r="G139" s="14" t="s">
        <v>10</v>
      </c>
      <c r="H139" s="15">
        <v>35.93</v>
      </c>
    </row>
    <row r="140" spans="5:8" x14ac:dyDescent="0.35">
      <c r="E140" s="16" t="s">
        <v>194</v>
      </c>
      <c r="F140" s="17" t="s">
        <v>18</v>
      </c>
      <c r="G140" s="17" t="s">
        <v>55</v>
      </c>
      <c r="H140" s="18">
        <v>35.200000000000003</v>
      </c>
    </row>
    <row r="141" spans="5:8" x14ac:dyDescent="0.35">
      <c r="E141" s="13" t="s">
        <v>195</v>
      </c>
      <c r="F141" s="14" t="s">
        <v>28</v>
      </c>
      <c r="G141" s="14" t="s">
        <v>15</v>
      </c>
      <c r="H141" s="15">
        <v>31.68</v>
      </c>
    </row>
    <row r="142" spans="5:8" x14ac:dyDescent="0.35">
      <c r="E142" s="16" t="s">
        <v>196</v>
      </c>
      <c r="F142" s="17" t="s">
        <v>6</v>
      </c>
      <c r="G142" s="17" t="s">
        <v>37</v>
      </c>
      <c r="H142" s="18">
        <v>52.62</v>
      </c>
    </row>
    <row r="143" spans="5:8" x14ac:dyDescent="0.35">
      <c r="E143" s="13" t="s">
        <v>197</v>
      </c>
      <c r="F143" s="14" t="s">
        <v>93</v>
      </c>
      <c r="G143" s="14" t="s">
        <v>20</v>
      </c>
      <c r="H143" s="15">
        <v>35.08</v>
      </c>
    </row>
    <row r="144" spans="5:8" x14ac:dyDescent="0.35">
      <c r="E144" s="16" t="s">
        <v>198</v>
      </c>
      <c r="F144" s="17" t="s">
        <v>34</v>
      </c>
      <c r="G144" s="17" t="s">
        <v>199</v>
      </c>
      <c r="H144" s="18">
        <v>31.8</v>
      </c>
    </row>
    <row r="145" spans="5:8" x14ac:dyDescent="0.35">
      <c r="E145" s="13" t="s">
        <v>200</v>
      </c>
      <c r="F145" s="14" t="s">
        <v>46</v>
      </c>
      <c r="G145" s="14" t="s">
        <v>67</v>
      </c>
      <c r="H145" s="15">
        <v>20.69</v>
      </c>
    </row>
    <row r="146" spans="5:8" x14ac:dyDescent="0.35">
      <c r="E146" s="16" t="s">
        <v>201</v>
      </c>
      <c r="F146" s="17" t="s">
        <v>202</v>
      </c>
      <c r="G146" s="17" t="s">
        <v>52</v>
      </c>
      <c r="H146" s="18">
        <v>40.409999999999997</v>
      </c>
    </row>
    <row r="147" spans="5:8" x14ac:dyDescent="0.35">
      <c r="E147" s="13" t="s">
        <v>203</v>
      </c>
      <c r="F147" s="14" t="s">
        <v>127</v>
      </c>
      <c r="G147" s="14" t="s">
        <v>7</v>
      </c>
      <c r="H147" s="15">
        <v>15.84</v>
      </c>
    </row>
    <row r="148" spans="5:8" x14ac:dyDescent="0.35">
      <c r="E148" s="16" t="s">
        <v>204</v>
      </c>
      <c r="F148" s="17" t="s">
        <v>6</v>
      </c>
      <c r="G148" s="17" t="s">
        <v>58</v>
      </c>
      <c r="H148" s="18">
        <v>23.1</v>
      </c>
    </row>
    <row r="149" spans="5:8" x14ac:dyDescent="0.35">
      <c r="E149" s="13" t="s">
        <v>205</v>
      </c>
      <c r="F149" s="14" t="s">
        <v>206</v>
      </c>
      <c r="G149" s="14" t="s">
        <v>135</v>
      </c>
      <c r="H149" s="15">
        <v>30.27</v>
      </c>
    </row>
    <row r="150" spans="5:8" x14ac:dyDescent="0.35">
      <c r="E150" s="16" t="s">
        <v>207</v>
      </c>
      <c r="F150" s="17" t="s">
        <v>130</v>
      </c>
      <c r="G150" s="17" t="s">
        <v>7</v>
      </c>
      <c r="H150" s="18">
        <v>15.87</v>
      </c>
    </row>
    <row r="151" spans="5:8" x14ac:dyDescent="0.35">
      <c r="E151" s="13" t="s">
        <v>208</v>
      </c>
      <c r="F151" s="14" t="s">
        <v>6</v>
      </c>
      <c r="G151" s="14" t="s">
        <v>52</v>
      </c>
      <c r="H151" s="15">
        <v>55.91</v>
      </c>
    </row>
    <row r="152" spans="5:8" x14ac:dyDescent="0.35">
      <c r="E152" s="16" t="s">
        <v>209</v>
      </c>
      <c r="F152" s="17" t="s">
        <v>210</v>
      </c>
      <c r="G152" s="17" t="s">
        <v>160</v>
      </c>
      <c r="H152" s="18">
        <v>18.27</v>
      </c>
    </row>
    <row r="153" spans="5:8" x14ac:dyDescent="0.35">
      <c r="E153" s="13" t="s">
        <v>211</v>
      </c>
      <c r="F153" s="14" t="s">
        <v>206</v>
      </c>
      <c r="G153" s="14" t="s">
        <v>7</v>
      </c>
      <c r="H153" s="15">
        <v>21.04</v>
      </c>
    </row>
    <row r="154" spans="5:8" x14ac:dyDescent="0.35">
      <c r="E154" s="16" t="s">
        <v>212</v>
      </c>
      <c r="F154" s="17" t="s">
        <v>6</v>
      </c>
      <c r="G154" s="17" t="s">
        <v>15</v>
      </c>
      <c r="H154" s="18">
        <v>24.37</v>
      </c>
    </row>
    <row r="155" spans="5:8" x14ac:dyDescent="0.35">
      <c r="E155" s="13" t="s">
        <v>213</v>
      </c>
      <c r="F155" s="14" t="s">
        <v>84</v>
      </c>
      <c r="G155" s="14" t="s">
        <v>67</v>
      </c>
      <c r="H155" s="15">
        <v>23.14</v>
      </c>
    </row>
    <row r="156" spans="5:8" x14ac:dyDescent="0.35">
      <c r="E156" s="16" t="s">
        <v>214</v>
      </c>
      <c r="F156" s="17" t="s">
        <v>22</v>
      </c>
      <c r="G156" s="17" t="s">
        <v>140</v>
      </c>
      <c r="H156" s="18">
        <v>43.09</v>
      </c>
    </row>
    <row r="157" spans="5:8" x14ac:dyDescent="0.35">
      <c r="E157" s="13" t="s">
        <v>215</v>
      </c>
      <c r="F157" s="14" t="s">
        <v>64</v>
      </c>
      <c r="G157" s="14" t="s">
        <v>7</v>
      </c>
      <c r="H157" s="15">
        <v>15.98</v>
      </c>
    </row>
    <row r="158" spans="5:8" x14ac:dyDescent="0.35">
      <c r="E158" s="16" t="s">
        <v>216</v>
      </c>
      <c r="F158" s="17" t="s">
        <v>6</v>
      </c>
      <c r="G158" s="17" t="s">
        <v>70</v>
      </c>
      <c r="H158" s="18">
        <v>18.760000000000002</v>
      </c>
    </row>
    <row r="159" spans="5:8" x14ac:dyDescent="0.35">
      <c r="E159" s="13" t="s">
        <v>217</v>
      </c>
      <c r="F159" s="14" t="s">
        <v>218</v>
      </c>
      <c r="G159" s="14" t="s">
        <v>151</v>
      </c>
      <c r="H159" s="15">
        <v>39.01</v>
      </c>
    </row>
    <row r="160" spans="5:8" x14ac:dyDescent="0.35">
      <c r="E160" s="16" t="s">
        <v>219</v>
      </c>
      <c r="F160" s="17" t="s">
        <v>167</v>
      </c>
      <c r="G160" s="17" t="s">
        <v>10</v>
      </c>
      <c r="H160" s="18">
        <v>17.32</v>
      </c>
    </row>
    <row r="161" spans="5:8" x14ac:dyDescent="0.35">
      <c r="E161" s="13" t="s">
        <v>220</v>
      </c>
      <c r="F161" s="14" t="s">
        <v>221</v>
      </c>
      <c r="G161" s="14" t="s">
        <v>7</v>
      </c>
      <c r="H161" s="15">
        <v>13.7</v>
      </c>
    </row>
    <row r="162" spans="5:8" x14ac:dyDescent="0.35">
      <c r="E162" s="16" t="s">
        <v>222</v>
      </c>
      <c r="F162" s="17" t="s">
        <v>61</v>
      </c>
      <c r="G162" s="17" t="s">
        <v>7</v>
      </c>
      <c r="H162" s="18">
        <v>22.61</v>
      </c>
    </row>
    <row r="163" spans="5:8" x14ac:dyDescent="0.35">
      <c r="E163" s="13" t="s">
        <v>223</v>
      </c>
      <c r="F163" s="14" t="s">
        <v>224</v>
      </c>
      <c r="G163" s="14" t="s">
        <v>151</v>
      </c>
      <c r="H163" s="15">
        <v>18.34</v>
      </c>
    </row>
    <row r="164" spans="5:8" x14ac:dyDescent="0.35">
      <c r="E164" s="16" t="s">
        <v>225</v>
      </c>
      <c r="F164" s="17" t="s">
        <v>6</v>
      </c>
      <c r="G164" s="17" t="s">
        <v>70</v>
      </c>
      <c r="H164" s="18">
        <v>22.34</v>
      </c>
    </row>
    <row r="165" spans="5:8" x14ac:dyDescent="0.35">
      <c r="E165" s="13" t="s">
        <v>226</v>
      </c>
      <c r="F165" s="14" t="s">
        <v>130</v>
      </c>
      <c r="G165" s="14" t="s">
        <v>7</v>
      </c>
      <c r="H165" s="15">
        <v>14.23</v>
      </c>
    </row>
    <row r="166" spans="5:8" x14ac:dyDescent="0.35">
      <c r="E166" s="16" t="s">
        <v>227</v>
      </c>
      <c r="F166" s="17" t="s">
        <v>91</v>
      </c>
      <c r="G166" s="17" t="s">
        <v>55</v>
      </c>
      <c r="H166" s="18">
        <v>19.47</v>
      </c>
    </row>
    <row r="167" spans="5:8" x14ac:dyDescent="0.35">
      <c r="E167" s="13" t="s">
        <v>228</v>
      </c>
      <c r="F167" s="14" t="s">
        <v>6</v>
      </c>
      <c r="G167" s="14" t="s">
        <v>29</v>
      </c>
      <c r="H167" s="15">
        <v>18.54</v>
      </c>
    </row>
    <row r="168" spans="5:8" x14ac:dyDescent="0.35">
      <c r="E168" s="16" t="s">
        <v>229</v>
      </c>
      <c r="F168" s="17" t="s">
        <v>6</v>
      </c>
      <c r="G168" s="17" t="s">
        <v>37</v>
      </c>
      <c r="H168" s="18">
        <v>43.24</v>
      </c>
    </row>
    <row r="169" spans="5:8" x14ac:dyDescent="0.35">
      <c r="E169" s="13" t="s">
        <v>230</v>
      </c>
      <c r="F169" s="14" t="s">
        <v>127</v>
      </c>
      <c r="G169" s="14" t="s">
        <v>15</v>
      </c>
      <c r="H169" s="15">
        <v>18.739999999999998</v>
      </c>
    </row>
    <row r="170" spans="5:8" x14ac:dyDescent="0.35">
      <c r="E170" s="16" t="s">
        <v>231</v>
      </c>
      <c r="F170" s="17" t="s">
        <v>18</v>
      </c>
      <c r="G170" s="17" t="s">
        <v>15</v>
      </c>
      <c r="H170" s="18">
        <v>49.15</v>
      </c>
    </row>
    <row r="171" spans="5:8" x14ac:dyDescent="0.35">
      <c r="E171" s="13" t="s">
        <v>232</v>
      </c>
      <c r="F171" s="14" t="s">
        <v>18</v>
      </c>
      <c r="G171" s="14" t="s">
        <v>70</v>
      </c>
      <c r="H171" s="15">
        <v>22.69</v>
      </c>
    </row>
    <row r="172" spans="5:8" x14ac:dyDescent="0.35">
      <c r="E172" s="16" t="s">
        <v>233</v>
      </c>
      <c r="F172" s="17" t="s">
        <v>6</v>
      </c>
      <c r="G172" s="17" t="s">
        <v>110</v>
      </c>
      <c r="H172" s="18">
        <v>22.26</v>
      </c>
    </row>
    <row r="173" spans="5:8" x14ac:dyDescent="0.35">
      <c r="E173" s="13" t="s">
        <v>234</v>
      </c>
      <c r="F173" s="14" t="s">
        <v>127</v>
      </c>
      <c r="G173" s="14" t="s">
        <v>7</v>
      </c>
      <c r="H173" s="15">
        <v>12.78</v>
      </c>
    </row>
    <row r="174" spans="5:8" x14ac:dyDescent="0.35">
      <c r="E174" s="16" t="s">
        <v>235</v>
      </c>
      <c r="F174" s="17" t="s">
        <v>84</v>
      </c>
      <c r="G174" s="17" t="s">
        <v>35</v>
      </c>
      <c r="H174" s="18">
        <v>51.3</v>
      </c>
    </row>
    <row r="175" spans="5:8" x14ac:dyDescent="0.35">
      <c r="E175" s="13" t="s">
        <v>236</v>
      </c>
      <c r="F175" s="14" t="s">
        <v>6</v>
      </c>
      <c r="G175" s="14" t="s">
        <v>160</v>
      </c>
      <c r="H175" s="15">
        <v>28.49</v>
      </c>
    </row>
    <row r="176" spans="5:8" x14ac:dyDescent="0.35">
      <c r="E176" s="16" t="s">
        <v>237</v>
      </c>
      <c r="F176" s="17" t="s">
        <v>34</v>
      </c>
      <c r="G176" s="17" t="s">
        <v>7</v>
      </c>
      <c r="H176" s="18">
        <v>9.39</v>
      </c>
    </row>
    <row r="177" spans="5:8" x14ac:dyDescent="0.35">
      <c r="E177" s="13" t="s">
        <v>238</v>
      </c>
      <c r="F177" s="14" t="s">
        <v>34</v>
      </c>
      <c r="G177" s="14" t="s">
        <v>151</v>
      </c>
      <c r="H177" s="15">
        <v>31.62</v>
      </c>
    </row>
    <row r="178" spans="5:8" x14ac:dyDescent="0.35">
      <c r="E178" s="16" t="s">
        <v>239</v>
      </c>
      <c r="F178" s="17" t="s">
        <v>18</v>
      </c>
      <c r="G178" s="17" t="s">
        <v>58</v>
      </c>
      <c r="H178" s="18">
        <v>20.66</v>
      </c>
    </row>
    <row r="179" spans="5:8" x14ac:dyDescent="0.35">
      <c r="E179" s="13" t="s">
        <v>240</v>
      </c>
      <c r="F179" s="14" t="s">
        <v>6</v>
      </c>
      <c r="G179" s="14" t="s">
        <v>20</v>
      </c>
      <c r="H179" s="15">
        <v>44.46</v>
      </c>
    </row>
    <row r="180" spans="5:8" x14ac:dyDescent="0.35">
      <c r="E180" s="16" t="s">
        <v>241</v>
      </c>
      <c r="F180" s="17" t="s">
        <v>89</v>
      </c>
      <c r="G180" s="17" t="s">
        <v>7</v>
      </c>
      <c r="H180" s="18">
        <v>19.38</v>
      </c>
    </row>
    <row r="181" spans="5:8" x14ac:dyDescent="0.35">
      <c r="E181" s="13" t="s">
        <v>242</v>
      </c>
      <c r="F181" s="14" t="s">
        <v>41</v>
      </c>
      <c r="G181" s="14" t="s">
        <v>67</v>
      </c>
      <c r="H181" s="15">
        <v>24.6</v>
      </c>
    </row>
    <row r="182" spans="5:8" x14ac:dyDescent="0.35">
      <c r="E182" s="16" t="s">
        <v>243</v>
      </c>
      <c r="F182" s="17" t="s">
        <v>144</v>
      </c>
      <c r="G182" s="17" t="s">
        <v>10</v>
      </c>
      <c r="H182" s="18">
        <v>25.79</v>
      </c>
    </row>
    <row r="183" spans="5:8" x14ac:dyDescent="0.35">
      <c r="E183" s="13" t="s">
        <v>244</v>
      </c>
      <c r="F183" s="14" t="s">
        <v>6</v>
      </c>
      <c r="G183" s="14" t="s">
        <v>245</v>
      </c>
      <c r="H183" s="15">
        <v>20.46</v>
      </c>
    </row>
    <row r="184" spans="5:8" x14ac:dyDescent="0.35">
      <c r="E184" s="16" t="s">
        <v>246</v>
      </c>
      <c r="F184" s="17" t="s">
        <v>41</v>
      </c>
      <c r="G184" s="17" t="s">
        <v>110</v>
      </c>
      <c r="H184" s="18">
        <v>29.07</v>
      </c>
    </row>
    <row r="185" spans="5:8" x14ac:dyDescent="0.35">
      <c r="E185" s="13" t="s">
        <v>247</v>
      </c>
      <c r="F185" s="14" t="s">
        <v>41</v>
      </c>
      <c r="G185" s="14" t="s">
        <v>248</v>
      </c>
      <c r="H185" s="15">
        <v>43.45</v>
      </c>
    </row>
    <row r="186" spans="5:8" x14ac:dyDescent="0.35">
      <c r="E186" s="16" t="s">
        <v>249</v>
      </c>
      <c r="F186" s="17" t="s">
        <v>6</v>
      </c>
      <c r="G186" s="17" t="s">
        <v>140</v>
      </c>
      <c r="H186" s="18">
        <v>37.21</v>
      </c>
    </row>
    <row r="187" spans="5:8" x14ac:dyDescent="0.35">
      <c r="E187" s="13" t="s">
        <v>250</v>
      </c>
      <c r="F187" s="14" t="s">
        <v>6</v>
      </c>
      <c r="G187" s="14" t="s">
        <v>154</v>
      </c>
      <c r="H187" s="15">
        <v>22.49</v>
      </c>
    </row>
    <row r="188" spans="5:8" x14ac:dyDescent="0.35">
      <c r="E188" s="16" t="s">
        <v>251</v>
      </c>
      <c r="F188" s="17" t="s">
        <v>6</v>
      </c>
      <c r="G188" s="17" t="s">
        <v>10</v>
      </c>
      <c r="H188" s="18">
        <v>27.65</v>
      </c>
    </row>
    <row r="189" spans="5:8" x14ac:dyDescent="0.35">
      <c r="E189" s="13" t="s">
        <v>252</v>
      </c>
      <c r="F189" s="14" t="s">
        <v>18</v>
      </c>
      <c r="G189" s="14" t="s">
        <v>29</v>
      </c>
      <c r="H189" s="15">
        <v>24.97</v>
      </c>
    </row>
    <row r="190" spans="5:8" x14ac:dyDescent="0.35">
      <c r="E190" s="16" t="s">
        <v>253</v>
      </c>
      <c r="F190" s="17" t="s">
        <v>22</v>
      </c>
      <c r="G190" s="17" t="s">
        <v>151</v>
      </c>
      <c r="H190" s="18">
        <v>26.86</v>
      </c>
    </row>
    <row r="191" spans="5:8" x14ac:dyDescent="0.35">
      <c r="E191" s="13" t="s">
        <v>254</v>
      </c>
      <c r="F191" s="14" t="s">
        <v>89</v>
      </c>
      <c r="G191" s="14" t="s">
        <v>7</v>
      </c>
      <c r="H191" s="15">
        <v>17.38</v>
      </c>
    </row>
    <row r="192" spans="5:8" x14ac:dyDescent="0.35">
      <c r="E192" s="16" t="s">
        <v>255</v>
      </c>
      <c r="F192" s="17" t="s">
        <v>34</v>
      </c>
      <c r="G192" s="17" t="s">
        <v>183</v>
      </c>
      <c r="H192" s="18">
        <v>32.9</v>
      </c>
    </row>
    <row r="193" spans="5:8" x14ac:dyDescent="0.35">
      <c r="E193" s="13" t="s">
        <v>256</v>
      </c>
      <c r="F193" s="14" t="s">
        <v>127</v>
      </c>
      <c r="G193" s="14" t="s">
        <v>20</v>
      </c>
      <c r="H193" s="15">
        <v>14.81</v>
      </c>
    </row>
    <row r="194" spans="5:8" x14ac:dyDescent="0.35">
      <c r="E194" s="16" t="s">
        <v>257</v>
      </c>
      <c r="F194" s="17" t="s">
        <v>6</v>
      </c>
      <c r="G194" s="17" t="s">
        <v>67</v>
      </c>
      <c r="H194" s="18">
        <v>16.75</v>
      </c>
    </row>
    <row r="195" spans="5:8" x14ac:dyDescent="0.35">
      <c r="E195" s="13" t="s">
        <v>258</v>
      </c>
      <c r="F195" s="14" t="s">
        <v>221</v>
      </c>
      <c r="G195" s="14" t="s">
        <v>52</v>
      </c>
      <c r="H195" s="15">
        <v>19.079999999999998</v>
      </c>
    </row>
    <row r="196" spans="5:8" x14ac:dyDescent="0.35">
      <c r="E196" s="16" t="s">
        <v>259</v>
      </c>
      <c r="F196" s="17" t="s">
        <v>6</v>
      </c>
      <c r="G196" s="17" t="s">
        <v>70</v>
      </c>
      <c r="H196" s="18">
        <v>19.21</v>
      </c>
    </row>
    <row r="197" spans="5:8" x14ac:dyDescent="0.35">
      <c r="E197" s="13" t="s">
        <v>260</v>
      </c>
      <c r="F197" s="14" t="s">
        <v>6</v>
      </c>
      <c r="G197" s="14" t="s">
        <v>70</v>
      </c>
      <c r="H197" s="15">
        <v>12.43</v>
      </c>
    </row>
    <row r="198" spans="5:8" x14ac:dyDescent="0.35">
      <c r="E198" s="16" t="s">
        <v>261</v>
      </c>
      <c r="F198" s="17" t="s">
        <v>34</v>
      </c>
      <c r="G198" s="17" t="s">
        <v>135</v>
      </c>
      <c r="H198" s="18">
        <v>23.67</v>
      </c>
    </row>
    <row r="199" spans="5:8" x14ac:dyDescent="0.35">
      <c r="E199" s="13" t="s">
        <v>262</v>
      </c>
      <c r="F199" s="14" t="s">
        <v>130</v>
      </c>
      <c r="G199" s="14" t="s">
        <v>55</v>
      </c>
      <c r="H199" s="15">
        <v>16.87</v>
      </c>
    </row>
    <row r="200" spans="5:8" x14ac:dyDescent="0.35">
      <c r="E200" s="16" t="s">
        <v>263</v>
      </c>
      <c r="F200" s="17" t="s">
        <v>6</v>
      </c>
      <c r="G200" s="17" t="s">
        <v>7</v>
      </c>
      <c r="H200" s="18">
        <v>10.88</v>
      </c>
    </row>
    <row r="201" spans="5:8" x14ac:dyDescent="0.35">
      <c r="E201" s="13" t="s">
        <v>264</v>
      </c>
      <c r="F201" s="14" t="s">
        <v>18</v>
      </c>
      <c r="G201" s="14" t="s">
        <v>15</v>
      </c>
      <c r="H201" s="15">
        <v>52.53</v>
      </c>
    </row>
    <row r="202" spans="5:8" x14ac:dyDescent="0.35">
      <c r="E202" s="16" t="s">
        <v>265</v>
      </c>
      <c r="F202" s="17" t="s">
        <v>6</v>
      </c>
      <c r="G202" s="17" t="s">
        <v>10</v>
      </c>
      <c r="H202" s="18">
        <v>21.17</v>
      </c>
    </row>
    <row r="203" spans="5:8" x14ac:dyDescent="0.35">
      <c r="E203" s="13" t="s">
        <v>266</v>
      </c>
      <c r="F203" s="14" t="s">
        <v>18</v>
      </c>
      <c r="G203" s="14" t="s">
        <v>67</v>
      </c>
      <c r="H203" s="15">
        <v>16.11</v>
      </c>
    </row>
    <row r="204" spans="5:8" x14ac:dyDescent="0.35">
      <c r="E204" s="16" t="s">
        <v>267</v>
      </c>
      <c r="F204" s="17" t="s">
        <v>6</v>
      </c>
      <c r="G204" s="17" t="s">
        <v>29</v>
      </c>
      <c r="H204" s="18">
        <v>31.02</v>
      </c>
    </row>
    <row r="205" spans="5:8" x14ac:dyDescent="0.35">
      <c r="E205" s="13" t="s">
        <v>268</v>
      </c>
      <c r="F205" s="14" t="s">
        <v>34</v>
      </c>
      <c r="G205" s="14" t="s">
        <v>35</v>
      </c>
      <c r="H205" s="15">
        <v>81.3</v>
      </c>
    </row>
    <row r="206" spans="5:8" x14ac:dyDescent="0.35">
      <c r="E206" s="16" t="s">
        <v>269</v>
      </c>
      <c r="F206" s="17" t="s">
        <v>61</v>
      </c>
      <c r="G206" s="17" t="s">
        <v>160</v>
      </c>
      <c r="H206" s="18">
        <v>40.380000000000003</v>
      </c>
    </row>
    <row r="207" spans="5:8" x14ac:dyDescent="0.35">
      <c r="E207" s="13" t="s">
        <v>270</v>
      </c>
      <c r="F207" s="14" t="s">
        <v>6</v>
      </c>
      <c r="G207" s="14" t="s">
        <v>29</v>
      </c>
      <c r="H207" s="15">
        <v>12.08</v>
      </c>
    </row>
    <row r="208" spans="5:8" x14ac:dyDescent="0.35">
      <c r="E208" s="16" t="s">
        <v>271</v>
      </c>
      <c r="F208" s="17" t="s">
        <v>41</v>
      </c>
      <c r="G208" s="17" t="s">
        <v>35</v>
      </c>
      <c r="H208" s="18">
        <v>66.510000000000005</v>
      </c>
    </row>
    <row r="209" spans="5:8" x14ac:dyDescent="0.35">
      <c r="E209" s="13" t="s">
        <v>272</v>
      </c>
      <c r="F209" s="14" t="s">
        <v>93</v>
      </c>
      <c r="G209" s="14" t="s">
        <v>67</v>
      </c>
      <c r="H209" s="15">
        <v>24.52</v>
      </c>
    </row>
    <row r="210" spans="5:8" x14ac:dyDescent="0.35">
      <c r="E210" s="16" t="s">
        <v>273</v>
      </c>
      <c r="F210" s="17" t="s">
        <v>6</v>
      </c>
      <c r="G210" s="17" t="s">
        <v>20</v>
      </c>
      <c r="H210" s="18">
        <v>15.02</v>
      </c>
    </row>
    <row r="211" spans="5:8" x14ac:dyDescent="0.35">
      <c r="E211" s="13" t="s">
        <v>274</v>
      </c>
      <c r="F211" s="14" t="s">
        <v>34</v>
      </c>
      <c r="G211" s="14" t="s">
        <v>15</v>
      </c>
      <c r="H211" s="15">
        <v>26.61</v>
      </c>
    </row>
    <row r="212" spans="5:8" x14ac:dyDescent="0.35">
      <c r="E212" s="16" t="s">
        <v>275</v>
      </c>
      <c r="F212" s="17" t="s">
        <v>6</v>
      </c>
      <c r="G212" s="17" t="s">
        <v>154</v>
      </c>
      <c r="H212" s="18">
        <v>77.849999999999994</v>
      </c>
    </row>
    <row r="213" spans="5:8" x14ac:dyDescent="0.35">
      <c r="E213" s="13" t="s">
        <v>276</v>
      </c>
      <c r="F213" s="14" t="s">
        <v>41</v>
      </c>
      <c r="G213" s="14" t="s">
        <v>49</v>
      </c>
      <c r="H213" s="15">
        <v>17.18</v>
      </c>
    </row>
    <row r="214" spans="5:8" x14ac:dyDescent="0.35">
      <c r="E214" s="16" t="s">
        <v>277</v>
      </c>
      <c r="F214" s="17" t="s">
        <v>6</v>
      </c>
      <c r="G214" s="17" t="s">
        <v>140</v>
      </c>
      <c r="H214" s="18">
        <v>30.72</v>
      </c>
    </row>
    <row r="215" spans="5:8" x14ac:dyDescent="0.35">
      <c r="E215" s="13" t="s">
        <v>278</v>
      </c>
      <c r="F215" s="14" t="s">
        <v>6</v>
      </c>
      <c r="G215" s="14" t="s">
        <v>7</v>
      </c>
      <c r="H215" s="15">
        <v>11.04</v>
      </c>
    </row>
    <row r="216" spans="5:8" x14ac:dyDescent="0.35">
      <c r="E216" s="16" t="s">
        <v>279</v>
      </c>
      <c r="F216" s="17" t="s">
        <v>6</v>
      </c>
      <c r="G216" s="17" t="s">
        <v>151</v>
      </c>
      <c r="H216" s="18">
        <v>26.16</v>
      </c>
    </row>
    <row r="217" spans="5:8" x14ac:dyDescent="0.35">
      <c r="E217" s="13" t="s">
        <v>280</v>
      </c>
      <c r="F217" s="14" t="s">
        <v>61</v>
      </c>
      <c r="G217" s="14" t="s">
        <v>175</v>
      </c>
      <c r="H217" s="15">
        <v>76.540000000000006</v>
      </c>
    </row>
    <row r="218" spans="5:8" x14ac:dyDescent="0.35">
      <c r="E218" s="16" t="s">
        <v>281</v>
      </c>
      <c r="F218" s="17" t="s">
        <v>34</v>
      </c>
      <c r="G218" s="17" t="s">
        <v>151</v>
      </c>
      <c r="H218" s="18">
        <v>26.16</v>
      </c>
    </row>
    <row r="219" spans="5:8" x14ac:dyDescent="0.35">
      <c r="E219" s="13" t="s">
        <v>282</v>
      </c>
      <c r="F219" s="14" t="s">
        <v>6</v>
      </c>
      <c r="G219" s="14" t="s">
        <v>70</v>
      </c>
      <c r="H219" s="15">
        <v>14.65</v>
      </c>
    </row>
    <row r="220" spans="5:8" x14ac:dyDescent="0.35">
      <c r="E220" s="16" t="s">
        <v>283</v>
      </c>
      <c r="F220" s="17" t="s">
        <v>84</v>
      </c>
      <c r="G220" s="17" t="s">
        <v>151</v>
      </c>
      <c r="H220" s="18">
        <v>23.16</v>
      </c>
    </row>
    <row r="221" spans="5:8" x14ac:dyDescent="0.35">
      <c r="E221" s="13" t="s">
        <v>284</v>
      </c>
      <c r="F221" s="14" t="s">
        <v>221</v>
      </c>
      <c r="G221" s="14" t="s">
        <v>185</v>
      </c>
      <c r="H221" s="15">
        <v>30.23</v>
      </c>
    </row>
    <row r="222" spans="5:8" x14ac:dyDescent="0.35">
      <c r="E222" s="16" t="s">
        <v>285</v>
      </c>
      <c r="F222" s="17" t="s">
        <v>6</v>
      </c>
      <c r="G222" s="17" t="s">
        <v>15</v>
      </c>
      <c r="H222" s="18">
        <v>14.36</v>
      </c>
    </row>
    <row r="223" spans="5:8" x14ac:dyDescent="0.35">
      <c r="E223" s="13" t="s">
        <v>286</v>
      </c>
      <c r="F223" s="14" t="s">
        <v>6</v>
      </c>
      <c r="G223" s="14" t="s">
        <v>67</v>
      </c>
      <c r="H223" s="15">
        <v>18.04</v>
      </c>
    </row>
    <row r="224" spans="5:8" x14ac:dyDescent="0.35">
      <c r="E224" s="16" t="s">
        <v>287</v>
      </c>
      <c r="F224" s="17" t="s">
        <v>6</v>
      </c>
      <c r="G224" s="17" t="s">
        <v>135</v>
      </c>
      <c r="H224" s="18">
        <v>30.85</v>
      </c>
    </row>
    <row r="225" spans="5:8" x14ac:dyDescent="0.35">
      <c r="E225" s="13" t="s">
        <v>288</v>
      </c>
      <c r="F225" s="14" t="s">
        <v>6</v>
      </c>
      <c r="G225" s="14" t="s">
        <v>15</v>
      </c>
      <c r="H225" s="15">
        <v>16.02</v>
      </c>
    </row>
    <row r="226" spans="5:8" x14ac:dyDescent="0.35">
      <c r="E226" s="16" t="s">
        <v>289</v>
      </c>
      <c r="F226" s="17" t="s">
        <v>34</v>
      </c>
      <c r="G226" s="17" t="s">
        <v>35</v>
      </c>
      <c r="H226" s="18">
        <v>26.12</v>
      </c>
    </row>
    <row r="227" spans="5:8" x14ac:dyDescent="0.35">
      <c r="E227" s="13" t="s">
        <v>290</v>
      </c>
      <c r="F227" s="14" t="s">
        <v>41</v>
      </c>
      <c r="G227" s="14" t="s">
        <v>15</v>
      </c>
      <c r="H227" s="15">
        <v>38.130000000000003</v>
      </c>
    </row>
    <row r="228" spans="5:8" x14ac:dyDescent="0.35">
      <c r="E228" s="16" t="s">
        <v>291</v>
      </c>
      <c r="F228" s="17" t="s">
        <v>127</v>
      </c>
      <c r="G228" s="17" t="s">
        <v>55</v>
      </c>
      <c r="H228" s="18">
        <v>16.43</v>
      </c>
    </row>
    <row r="229" spans="5:8" x14ac:dyDescent="0.35">
      <c r="E229" s="13" t="s">
        <v>292</v>
      </c>
      <c r="F229" s="14" t="s">
        <v>46</v>
      </c>
      <c r="G229" s="14" t="s">
        <v>67</v>
      </c>
      <c r="H229" s="15">
        <v>13.88</v>
      </c>
    </row>
    <row r="230" spans="5:8" x14ac:dyDescent="0.35">
      <c r="E230" s="16" t="s">
        <v>293</v>
      </c>
      <c r="F230" s="17" t="s">
        <v>34</v>
      </c>
      <c r="G230" s="17" t="s">
        <v>29</v>
      </c>
      <c r="H230" s="18">
        <v>10.02</v>
      </c>
    </row>
    <row r="231" spans="5:8" x14ac:dyDescent="0.35">
      <c r="E231" s="13" t="s">
        <v>294</v>
      </c>
      <c r="F231" s="14" t="s">
        <v>34</v>
      </c>
      <c r="G231" s="14" t="s">
        <v>175</v>
      </c>
      <c r="H231" s="15">
        <v>31.36</v>
      </c>
    </row>
    <row r="232" spans="5:8" x14ac:dyDescent="0.35">
      <c r="E232" s="16" t="s">
        <v>295</v>
      </c>
      <c r="F232" s="17" t="s">
        <v>6</v>
      </c>
      <c r="G232" s="17" t="s">
        <v>67</v>
      </c>
      <c r="H232" s="18">
        <v>15.36</v>
      </c>
    </row>
    <row r="233" spans="5:8" x14ac:dyDescent="0.35">
      <c r="E233" s="13" t="s">
        <v>296</v>
      </c>
      <c r="F233" s="14" t="s">
        <v>34</v>
      </c>
      <c r="G233" s="14" t="s">
        <v>55</v>
      </c>
      <c r="H233" s="15">
        <v>27.24</v>
      </c>
    </row>
    <row r="234" spans="5:8" x14ac:dyDescent="0.35">
      <c r="E234" s="16" t="s">
        <v>297</v>
      </c>
      <c r="F234" s="17" t="s">
        <v>6</v>
      </c>
      <c r="G234" s="17" t="s">
        <v>37</v>
      </c>
      <c r="H234" s="18">
        <v>22.39</v>
      </c>
    </row>
    <row r="235" spans="5:8" x14ac:dyDescent="0.35">
      <c r="E235" s="13" t="s">
        <v>298</v>
      </c>
      <c r="F235" s="14" t="s">
        <v>6</v>
      </c>
      <c r="G235" s="14" t="s">
        <v>67</v>
      </c>
      <c r="H235" s="15">
        <v>13.55</v>
      </c>
    </row>
    <row r="236" spans="5:8" x14ac:dyDescent="0.35">
      <c r="E236" s="16" t="s">
        <v>299</v>
      </c>
      <c r="F236" s="17" t="s">
        <v>18</v>
      </c>
      <c r="G236" s="17" t="s">
        <v>7</v>
      </c>
      <c r="H236" s="18">
        <v>8.0500000000000007</v>
      </c>
    </row>
    <row r="237" spans="5:8" x14ac:dyDescent="0.35">
      <c r="E237" s="13" t="s">
        <v>300</v>
      </c>
      <c r="F237" s="14" t="s">
        <v>6</v>
      </c>
      <c r="G237" s="14" t="s">
        <v>15</v>
      </c>
      <c r="H237" s="15">
        <v>13.93</v>
      </c>
    </row>
    <row r="238" spans="5:8" x14ac:dyDescent="0.35">
      <c r="E238" s="16" t="s">
        <v>301</v>
      </c>
      <c r="F238" s="17" t="s">
        <v>6</v>
      </c>
      <c r="G238" s="17" t="s">
        <v>37</v>
      </c>
      <c r="H238" s="18">
        <v>43.21</v>
      </c>
    </row>
    <row r="239" spans="5:8" x14ac:dyDescent="0.35">
      <c r="E239" s="13" t="s">
        <v>302</v>
      </c>
      <c r="F239" s="14" t="s">
        <v>41</v>
      </c>
      <c r="G239" s="14" t="s">
        <v>248</v>
      </c>
      <c r="H239" s="15">
        <v>31.75</v>
      </c>
    </row>
    <row r="240" spans="5:8" x14ac:dyDescent="0.35">
      <c r="E240" s="16" t="s">
        <v>303</v>
      </c>
      <c r="F240" s="17" t="s">
        <v>34</v>
      </c>
      <c r="G240" s="17" t="s">
        <v>10</v>
      </c>
      <c r="H240" s="18">
        <v>84.22</v>
      </c>
    </row>
    <row r="241" spans="5:8" x14ac:dyDescent="0.35">
      <c r="E241" s="13" t="s">
        <v>304</v>
      </c>
      <c r="F241" s="14" t="s">
        <v>305</v>
      </c>
      <c r="G241" s="14" t="s">
        <v>245</v>
      </c>
      <c r="H241" s="15">
        <v>11.09</v>
      </c>
    </row>
    <row r="242" spans="5:8" x14ac:dyDescent="0.35">
      <c r="E242" s="16" t="s">
        <v>306</v>
      </c>
      <c r="F242" s="17" t="s">
        <v>61</v>
      </c>
      <c r="G242" s="17" t="s">
        <v>151</v>
      </c>
      <c r="H242" s="18">
        <v>50.56</v>
      </c>
    </row>
    <row r="243" spans="5:8" x14ac:dyDescent="0.35">
      <c r="E243" s="13" t="s">
        <v>307</v>
      </c>
      <c r="F243" s="14" t="s">
        <v>6</v>
      </c>
      <c r="G243" s="14" t="s">
        <v>29</v>
      </c>
      <c r="H243" s="15">
        <v>11.55</v>
      </c>
    </row>
    <row r="244" spans="5:8" x14ac:dyDescent="0.35">
      <c r="E244" s="16" t="s">
        <v>308</v>
      </c>
      <c r="F244" s="17" t="s">
        <v>6</v>
      </c>
      <c r="G244" s="17" t="s">
        <v>96</v>
      </c>
      <c r="H244" s="18">
        <v>12.89</v>
      </c>
    </row>
    <row r="245" spans="5:8" x14ac:dyDescent="0.35">
      <c r="E245" s="13" t="s">
        <v>309</v>
      </c>
      <c r="F245" s="14" t="s">
        <v>6</v>
      </c>
      <c r="G245" s="14" t="s">
        <v>185</v>
      </c>
      <c r="H245" s="15">
        <v>22.01</v>
      </c>
    </row>
    <row r="246" spans="5:8" x14ac:dyDescent="0.35">
      <c r="E246" s="16" t="s">
        <v>310</v>
      </c>
      <c r="F246" s="17" t="s">
        <v>6</v>
      </c>
      <c r="G246" s="17" t="s">
        <v>199</v>
      </c>
      <c r="H246" s="18">
        <v>18.239999999999998</v>
      </c>
    </row>
    <row r="247" spans="5:8" x14ac:dyDescent="0.35">
      <c r="E247" s="13" t="s">
        <v>311</v>
      </c>
      <c r="F247" s="14" t="s">
        <v>312</v>
      </c>
      <c r="G247" s="14" t="s">
        <v>248</v>
      </c>
      <c r="H247" s="15">
        <v>15.33</v>
      </c>
    </row>
    <row r="248" spans="5:8" x14ac:dyDescent="0.35">
      <c r="E248" s="16" t="s">
        <v>313</v>
      </c>
      <c r="F248" s="17" t="s">
        <v>22</v>
      </c>
      <c r="G248" s="17" t="s">
        <v>20</v>
      </c>
      <c r="H248" s="18">
        <v>14.72</v>
      </c>
    </row>
    <row r="249" spans="5:8" x14ac:dyDescent="0.35">
      <c r="E249" s="13" t="s">
        <v>314</v>
      </c>
      <c r="F249" s="14" t="s">
        <v>18</v>
      </c>
      <c r="G249" s="14" t="s">
        <v>58</v>
      </c>
      <c r="H249" s="15">
        <v>12.06</v>
      </c>
    </row>
    <row r="250" spans="5:8" x14ac:dyDescent="0.35">
      <c r="E250" s="16" t="s">
        <v>315</v>
      </c>
      <c r="F250" s="17" t="s">
        <v>6</v>
      </c>
      <c r="G250" s="17" t="s">
        <v>20</v>
      </c>
      <c r="H250" s="18">
        <v>10.74</v>
      </c>
    </row>
    <row r="251" spans="5:8" x14ac:dyDescent="0.35">
      <c r="E251" s="13" t="s">
        <v>316</v>
      </c>
      <c r="F251" s="14" t="s">
        <v>6</v>
      </c>
      <c r="G251" s="14" t="s">
        <v>7</v>
      </c>
      <c r="H251" s="15">
        <v>8.31</v>
      </c>
    </row>
    <row r="252" spans="5:8" x14ac:dyDescent="0.35">
      <c r="E252" s="16" t="s">
        <v>317</v>
      </c>
      <c r="F252" s="17" t="s">
        <v>6</v>
      </c>
      <c r="G252" s="17" t="s">
        <v>96</v>
      </c>
      <c r="H252" s="18">
        <v>10.49</v>
      </c>
    </row>
    <row r="253" spans="5:8" x14ac:dyDescent="0.35">
      <c r="E253" s="13" t="s">
        <v>318</v>
      </c>
      <c r="F253" s="14" t="s">
        <v>6</v>
      </c>
      <c r="G253" s="14" t="s">
        <v>135</v>
      </c>
      <c r="H253" s="15">
        <v>12.99</v>
      </c>
    </row>
    <row r="254" spans="5:8" x14ac:dyDescent="0.35">
      <c r="E254" s="16" t="s">
        <v>319</v>
      </c>
      <c r="F254" s="17" t="s">
        <v>6</v>
      </c>
      <c r="G254" s="17" t="s">
        <v>154</v>
      </c>
      <c r="H254" s="18">
        <v>16.68</v>
      </c>
    </row>
    <row r="255" spans="5:8" x14ac:dyDescent="0.35">
      <c r="E255" s="13" t="s">
        <v>320</v>
      </c>
      <c r="F255" s="14" t="s">
        <v>34</v>
      </c>
      <c r="G255" s="14" t="s">
        <v>67</v>
      </c>
      <c r="H255" s="15">
        <v>19.899999999999999</v>
      </c>
    </row>
    <row r="256" spans="5:8" x14ac:dyDescent="0.35">
      <c r="E256" s="16" t="s">
        <v>321</v>
      </c>
      <c r="F256" s="17" t="s">
        <v>34</v>
      </c>
      <c r="G256" s="17" t="s">
        <v>70</v>
      </c>
      <c r="H256" s="18">
        <v>10.48</v>
      </c>
    </row>
    <row r="257" spans="5:8" x14ac:dyDescent="0.35">
      <c r="E257" s="13" t="s">
        <v>322</v>
      </c>
      <c r="F257" s="14" t="s">
        <v>34</v>
      </c>
      <c r="G257" s="14" t="s">
        <v>67</v>
      </c>
      <c r="H257" s="15">
        <v>24.38</v>
      </c>
    </row>
    <row r="258" spans="5:8" x14ac:dyDescent="0.35">
      <c r="E258" s="16" t="s">
        <v>323</v>
      </c>
      <c r="F258" s="17" t="s">
        <v>41</v>
      </c>
      <c r="G258" s="17" t="s">
        <v>248</v>
      </c>
      <c r="H258" s="18">
        <v>18.88</v>
      </c>
    </row>
    <row r="259" spans="5:8" x14ac:dyDescent="0.35">
      <c r="E259" s="13" t="s">
        <v>324</v>
      </c>
      <c r="F259" s="14" t="s">
        <v>6</v>
      </c>
      <c r="G259" s="14" t="s">
        <v>154</v>
      </c>
      <c r="H259" s="15">
        <v>24.46</v>
      </c>
    </row>
    <row r="260" spans="5:8" x14ac:dyDescent="0.35">
      <c r="E260" s="16" t="s">
        <v>325</v>
      </c>
      <c r="F260" s="17" t="s">
        <v>326</v>
      </c>
      <c r="G260" s="17" t="s">
        <v>20</v>
      </c>
      <c r="H260" s="18">
        <v>13.27</v>
      </c>
    </row>
    <row r="261" spans="5:8" x14ac:dyDescent="0.35">
      <c r="E261" s="13" t="s">
        <v>327</v>
      </c>
      <c r="F261" s="14" t="s">
        <v>18</v>
      </c>
      <c r="G261" s="14" t="s">
        <v>67</v>
      </c>
      <c r="H261" s="15">
        <v>23.11</v>
      </c>
    </row>
    <row r="262" spans="5:8" x14ac:dyDescent="0.35">
      <c r="E262" s="16" t="s">
        <v>328</v>
      </c>
      <c r="F262" s="17" t="s">
        <v>6</v>
      </c>
      <c r="G262" s="17" t="s">
        <v>20</v>
      </c>
      <c r="H262" s="18">
        <v>20.99</v>
      </c>
    </row>
    <row r="263" spans="5:8" x14ac:dyDescent="0.35">
      <c r="E263" s="13" t="s">
        <v>329</v>
      </c>
      <c r="F263" s="14" t="s">
        <v>18</v>
      </c>
      <c r="G263" s="14" t="s">
        <v>140</v>
      </c>
      <c r="H263" s="15">
        <v>18.93</v>
      </c>
    </row>
    <row r="264" spans="5:8" x14ac:dyDescent="0.35">
      <c r="E264" s="16" t="s">
        <v>330</v>
      </c>
      <c r="F264" s="17" t="s">
        <v>41</v>
      </c>
      <c r="G264" s="17" t="s">
        <v>248</v>
      </c>
      <c r="H264" s="18">
        <v>26.49</v>
      </c>
    </row>
    <row r="265" spans="5:8" x14ac:dyDescent="0.35">
      <c r="E265" s="13" t="s">
        <v>331</v>
      </c>
      <c r="F265" s="14" t="s">
        <v>93</v>
      </c>
      <c r="G265" s="14" t="s">
        <v>20</v>
      </c>
      <c r="H265" s="15">
        <v>10</v>
      </c>
    </row>
    <row r="266" spans="5:8" x14ac:dyDescent="0.35">
      <c r="E266" s="16" t="s">
        <v>332</v>
      </c>
      <c r="F266" s="17" t="s">
        <v>41</v>
      </c>
      <c r="G266" s="17" t="s">
        <v>37</v>
      </c>
      <c r="H266" s="18">
        <v>32.85</v>
      </c>
    </row>
    <row r="267" spans="5:8" x14ac:dyDescent="0.35">
      <c r="E267" s="13" t="s">
        <v>333</v>
      </c>
      <c r="F267" s="14" t="s">
        <v>221</v>
      </c>
      <c r="G267" s="14" t="s">
        <v>7</v>
      </c>
      <c r="H267" s="15">
        <v>9.01</v>
      </c>
    </row>
    <row r="268" spans="5:8" x14ac:dyDescent="0.35">
      <c r="E268" s="16" t="s">
        <v>334</v>
      </c>
      <c r="F268" s="17" t="s">
        <v>6</v>
      </c>
      <c r="G268" s="17" t="s">
        <v>37</v>
      </c>
      <c r="H268" s="18">
        <v>54.28</v>
      </c>
    </row>
    <row r="269" spans="5:8" x14ac:dyDescent="0.35">
      <c r="E269" s="13" t="s">
        <v>335</v>
      </c>
      <c r="F269" s="14" t="s">
        <v>221</v>
      </c>
      <c r="G269" s="14" t="s">
        <v>7</v>
      </c>
      <c r="H269" s="15">
        <v>12.14</v>
      </c>
    </row>
    <row r="270" spans="5:8" x14ac:dyDescent="0.35">
      <c r="E270" s="16" t="s">
        <v>336</v>
      </c>
      <c r="F270" s="17" t="s">
        <v>6</v>
      </c>
      <c r="G270" s="17" t="s">
        <v>7</v>
      </c>
      <c r="H270" s="18">
        <v>7.83</v>
      </c>
    </row>
    <row r="271" spans="5:8" x14ac:dyDescent="0.35">
      <c r="E271" s="13" t="s">
        <v>337</v>
      </c>
      <c r="F271" s="14" t="s">
        <v>338</v>
      </c>
      <c r="G271" s="14" t="s">
        <v>7</v>
      </c>
      <c r="H271" s="15">
        <v>7.58</v>
      </c>
    </row>
    <row r="272" spans="5:8" x14ac:dyDescent="0.35">
      <c r="E272" s="16" t="s">
        <v>339</v>
      </c>
      <c r="F272" s="17" t="s">
        <v>6</v>
      </c>
      <c r="G272" s="17" t="s">
        <v>140</v>
      </c>
      <c r="H272" s="18">
        <v>21.24</v>
      </c>
    </row>
    <row r="273" spans="5:8" x14ac:dyDescent="0.35">
      <c r="E273" s="13" t="s">
        <v>340</v>
      </c>
      <c r="F273" s="14" t="s">
        <v>22</v>
      </c>
      <c r="G273" s="14" t="s">
        <v>55</v>
      </c>
      <c r="H273" s="15">
        <v>13.81</v>
      </c>
    </row>
    <row r="274" spans="5:8" x14ac:dyDescent="0.35">
      <c r="E274" s="16" t="s">
        <v>341</v>
      </c>
      <c r="F274" s="17" t="s">
        <v>34</v>
      </c>
      <c r="G274" s="17" t="s">
        <v>183</v>
      </c>
      <c r="H274" s="18">
        <v>19.12</v>
      </c>
    </row>
    <row r="275" spans="5:8" x14ac:dyDescent="0.35">
      <c r="E275" s="13" t="s">
        <v>342</v>
      </c>
      <c r="F275" s="14" t="s">
        <v>6</v>
      </c>
      <c r="G275" s="14" t="s">
        <v>135</v>
      </c>
      <c r="H275" s="15">
        <v>13.58</v>
      </c>
    </row>
    <row r="276" spans="5:8" x14ac:dyDescent="0.35">
      <c r="E276" s="16" t="s">
        <v>343</v>
      </c>
      <c r="F276" s="17" t="s">
        <v>6</v>
      </c>
      <c r="G276" s="17" t="s">
        <v>154</v>
      </c>
      <c r="H276" s="18">
        <v>11</v>
      </c>
    </row>
    <row r="277" spans="5:8" x14ac:dyDescent="0.35">
      <c r="E277" s="13" t="s">
        <v>344</v>
      </c>
      <c r="F277" s="14" t="s">
        <v>6</v>
      </c>
      <c r="G277" s="14" t="s">
        <v>10</v>
      </c>
      <c r="H277" s="15">
        <v>17.88</v>
      </c>
    </row>
    <row r="278" spans="5:8" x14ac:dyDescent="0.35">
      <c r="E278" s="16" t="s">
        <v>345</v>
      </c>
      <c r="F278" s="17" t="s">
        <v>6</v>
      </c>
      <c r="G278" s="17" t="s">
        <v>151</v>
      </c>
      <c r="H278" s="18">
        <v>24.1</v>
      </c>
    </row>
    <row r="279" spans="5:8" x14ac:dyDescent="0.35">
      <c r="E279" s="13" t="s">
        <v>346</v>
      </c>
      <c r="F279" s="14" t="s">
        <v>41</v>
      </c>
      <c r="G279" s="14" t="s">
        <v>58</v>
      </c>
      <c r="H279" s="15">
        <v>15.39</v>
      </c>
    </row>
    <row r="280" spans="5:8" x14ac:dyDescent="0.35">
      <c r="E280" s="16" t="s">
        <v>347</v>
      </c>
      <c r="F280" s="17" t="s">
        <v>34</v>
      </c>
      <c r="G280" s="17" t="s">
        <v>15</v>
      </c>
      <c r="H280" s="18">
        <v>18.760000000000002</v>
      </c>
    </row>
    <row r="281" spans="5:8" x14ac:dyDescent="0.35">
      <c r="E281" s="13" t="s">
        <v>348</v>
      </c>
      <c r="F281" s="14" t="s">
        <v>6</v>
      </c>
      <c r="G281" s="14" t="s">
        <v>58</v>
      </c>
      <c r="H281" s="15">
        <v>35.83</v>
      </c>
    </row>
    <row r="282" spans="5:8" x14ac:dyDescent="0.35">
      <c r="E282" s="16" t="s">
        <v>349</v>
      </c>
      <c r="F282" s="17" t="s">
        <v>34</v>
      </c>
      <c r="G282" s="17" t="s">
        <v>135</v>
      </c>
      <c r="H282" s="18">
        <v>13.15</v>
      </c>
    </row>
    <row r="283" spans="5:8" x14ac:dyDescent="0.35">
      <c r="E283" s="13" t="s">
        <v>350</v>
      </c>
      <c r="F283" s="14" t="s">
        <v>6</v>
      </c>
      <c r="G283" s="14" t="s">
        <v>7</v>
      </c>
      <c r="H283" s="15">
        <v>7.5</v>
      </c>
    </row>
    <row r="284" spans="5:8" x14ac:dyDescent="0.35">
      <c r="E284" s="16" t="s">
        <v>351</v>
      </c>
      <c r="F284" s="17" t="s">
        <v>6</v>
      </c>
      <c r="G284" s="17" t="s">
        <v>15</v>
      </c>
      <c r="H284" s="18">
        <v>10.5</v>
      </c>
    </row>
    <row r="285" spans="5:8" x14ac:dyDescent="0.35">
      <c r="E285" s="13" t="s">
        <v>352</v>
      </c>
      <c r="F285" s="14" t="s">
        <v>6</v>
      </c>
      <c r="G285" s="14" t="s">
        <v>58</v>
      </c>
      <c r="H285" s="15">
        <v>15.04</v>
      </c>
    </row>
    <row r="286" spans="5:8" x14ac:dyDescent="0.35">
      <c r="E286" s="16" t="s">
        <v>353</v>
      </c>
      <c r="F286" s="17" t="s">
        <v>158</v>
      </c>
      <c r="G286" s="17" t="s">
        <v>15</v>
      </c>
      <c r="H286" s="18">
        <v>13.09</v>
      </c>
    </row>
    <row r="287" spans="5:8" x14ac:dyDescent="0.35">
      <c r="E287" s="13" t="s">
        <v>354</v>
      </c>
      <c r="F287" s="14" t="s">
        <v>6</v>
      </c>
      <c r="G287" s="14" t="s">
        <v>52</v>
      </c>
      <c r="H287" s="15">
        <v>16.190000000000001</v>
      </c>
    </row>
    <row r="288" spans="5:8" x14ac:dyDescent="0.35">
      <c r="E288" s="16" t="s">
        <v>355</v>
      </c>
      <c r="F288" s="17" t="s">
        <v>6</v>
      </c>
      <c r="G288" s="17" t="s">
        <v>85</v>
      </c>
      <c r="H288" s="18">
        <v>13.39</v>
      </c>
    </row>
    <row r="289" spans="5:8" x14ac:dyDescent="0.35">
      <c r="E289" s="13" t="s">
        <v>356</v>
      </c>
      <c r="F289" s="14" t="s">
        <v>357</v>
      </c>
      <c r="G289" s="14" t="s">
        <v>7</v>
      </c>
      <c r="H289" s="15">
        <v>9.34</v>
      </c>
    </row>
    <row r="290" spans="5:8" x14ac:dyDescent="0.35">
      <c r="E290" s="16" t="s">
        <v>358</v>
      </c>
      <c r="F290" s="17" t="s">
        <v>84</v>
      </c>
      <c r="G290" s="17" t="s">
        <v>7</v>
      </c>
      <c r="H290" s="18">
        <v>13.21</v>
      </c>
    </row>
    <row r="291" spans="5:8" x14ac:dyDescent="0.35">
      <c r="E291" s="13" t="s">
        <v>359</v>
      </c>
      <c r="F291" s="14" t="s">
        <v>6</v>
      </c>
      <c r="G291" s="14" t="s">
        <v>37</v>
      </c>
      <c r="H291" s="15">
        <v>37.01</v>
      </c>
    </row>
    <row r="292" spans="5:8" x14ac:dyDescent="0.35">
      <c r="E292" s="16" t="s">
        <v>360</v>
      </c>
      <c r="F292" s="17" t="s">
        <v>6</v>
      </c>
      <c r="G292" s="17" t="s">
        <v>37</v>
      </c>
      <c r="H292" s="18">
        <v>38.950000000000003</v>
      </c>
    </row>
    <row r="293" spans="5:8" x14ac:dyDescent="0.35">
      <c r="E293" s="13" t="s">
        <v>361</v>
      </c>
      <c r="F293" s="14" t="s">
        <v>6</v>
      </c>
      <c r="G293" s="14" t="s">
        <v>67</v>
      </c>
      <c r="H293" s="15">
        <v>10.44</v>
      </c>
    </row>
    <row r="294" spans="5:8" x14ac:dyDescent="0.35">
      <c r="E294" s="16" t="s">
        <v>362</v>
      </c>
      <c r="F294" s="17" t="s">
        <v>34</v>
      </c>
      <c r="G294" s="17" t="s">
        <v>35</v>
      </c>
      <c r="H294" s="18">
        <v>22.8</v>
      </c>
    </row>
    <row r="295" spans="5:8" x14ac:dyDescent="0.35">
      <c r="E295" s="13" t="s">
        <v>363</v>
      </c>
      <c r="F295" s="14" t="s">
        <v>6</v>
      </c>
      <c r="G295" s="14" t="s">
        <v>7</v>
      </c>
      <c r="H295" s="15">
        <v>7.9</v>
      </c>
    </row>
    <row r="296" spans="5:8" x14ac:dyDescent="0.35">
      <c r="E296" s="16" t="s">
        <v>364</v>
      </c>
      <c r="F296" s="17" t="s">
        <v>6</v>
      </c>
      <c r="G296" s="17" t="s">
        <v>7</v>
      </c>
      <c r="H296" s="18">
        <v>6.66</v>
      </c>
    </row>
    <row r="297" spans="5:8" x14ac:dyDescent="0.35">
      <c r="E297" s="13" t="s">
        <v>365</v>
      </c>
      <c r="F297" s="14" t="s">
        <v>34</v>
      </c>
      <c r="G297" s="14" t="s">
        <v>20</v>
      </c>
      <c r="H297" s="15">
        <v>35.54</v>
      </c>
    </row>
    <row r="298" spans="5:8" x14ac:dyDescent="0.35">
      <c r="E298" s="16" t="s">
        <v>366</v>
      </c>
      <c r="F298" s="17" t="s">
        <v>127</v>
      </c>
      <c r="G298" s="17" t="s">
        <v>29</v>
      </c>
      <c r="H298" s="18">
        <v>20.27</v>
      </c>
    </row>
    <row r="299" spans="5:8" x14ac:dyDescent="0.35">
      <c r="E299" s="13" t="s">
        <v>367</v>
      </c>
      <c r="F299" s="14" t="s">
        <v>338</v>
      </c>
      <c r="G299" s="14" t="s">
        <v>7</v>
      </c>
      <c r="H299" s="15">
        <v>7.31</v>
      </c>
    </row>
    <row r="300" spans="5:8" x14ac:dyDescent="0.35">
      <c r="E300" s="16" t="s">
        <v>368</v>
      </c>
      <c r="F300" s="17" t="s">
        <v>84</v>
      </c>
      <c r="G300" s="17" t="s">
        <v>7</v>
      </c>
      <c r="H300" s="18">
        <v>8.68</v>
      </c>
    </row>
    <row r="301" spans="5:8" x14ac:dyDescent="0.35">
      <c r="E301" s="13" t="s">
        <v>369</v>
      </c>
      <c r="F301" s="14" t="s">
        <v>91</v>
      </c>
      <c r="G301" s="14" t="s">
        <v>15</v>
      </c>
      <c r="H301" s="15">
        <v>9.41</v>
      </c>
    </row>
    <row r="302" spans="5:8" x14ac:dyDescent="0.35">
      <c r="E302" s="16" t="s">
        <v>370</v>
      </c>
      <c r="F302" s="17" t="s">
        <v>326</v>
      </c>
      <c r="G302" s="17" t="s">
        <v>20</v>
      </c>
      <c r="H302" s="18">
        <v>15.08</v>
      </c>
    </row>
    <row r="303" spans="5:8" x14ac:dyDescent="0.35">
      <c r="E303" s="13" t="s">
        <v>371</v>
      </c>
      <c r="F303" s="14" t="s">
        <v>6</v>
      </c>
      <c r="G303" s="14" t="s">
        <v>154</v>
      </c>
      <c r="H303" s="15">
        <v>85.88</v>
      </c>
    </row>
    <row r="304" spans="5:8" x14ac:dyDescent="0.35">
      <c r="E304" s="16" t="s">
        <v>372</v>
      </c>
      <c r="F304" s="17" t="s">
        <v>312</v>
      </c>
      <c r="G304" s="17" t="s">
        <v>55</v>
      </c>
      <c r="H304" s="18">
        <v>17.170000000000002</v>
      </c>
    </row>
    <row r="305" spans="5:8" x14ac:dyDescent="0.35">
      <c r="E305" s="13" t="s">
        <v>373</v>
      </c>
      <c r="F305" s="14" t="s">
        <v>18</v>
      </c>
      <c r="G305" s="14" t="s">
        <v>20</v>
      </c>
      <c r="H305" s="15">
        <v>9.32</v>
      </c>
    </row>
    <row r="306" spans="5:8" x14ac:dyDescent="0.35">
      <c r="E306" s="16" t="s">
        <v>374</v>
      </c>
      <c r="F306" s="17" t="s">
        <v>6</v>
      </c>
      <c r="G306" s="17" t="s">
        <v>29</v>
      </c>
      <c r="H306" s="18">
        <v>6.52</v>
      </c>
    </row>
    <row r="307" spans="5:8" x14ac:dyDescent="0.35">
      <c r="E307" s="13" t="s">
        <v>375</v>
      </c>
      <c r="F307" s="14" t="s">
        <v>6</v>
      </c>
      <c r="G307" s="14" t="s">
        <v>49</v>
      </c>
      <c r="H307" s="15">
        <v>15.9</v>
      </c>
    </row>
    <row r="308" spans="5:8" x14ac:dyDescent="0.35">
      <c r="E308" s="16" t="s">
        <v>376</v>
      </c>
      <c r="F308" s="17" t="s">
        <v>84</v>
      </c>
      <c r="G308" s="17" t="s">
        <v>20</v>
      </c>
      <c r="H308" s="18">
        <v>41.71</v>
      </c>
    </row>
    <row r="309" spans="5:8" x14ac:dyDescent="0.35">
      <c r="E309" s="13" t="s">
        <v>377</v>
      </c>
      <c r="F309" s="14" t="s">
        <v>89</v>
      </c>
      <c r="G309" s="14" t="s">
        <v>151</v>
      </c>
      <c r="H309" s="15">
        <v>10.37</v>
      </c>
    </row>
    <row r="310" spans="5:8" x14ac:dyDescent="0.35">
      <c r="E310" s="16" t="s">
        <v>378</v>
      </c>
      <c r="F310" s="17" t="s">
        <v>6</v>
      </c>
      <c r="G310" s="17" t="s">
        <v>140</v>
      </c>
      <c r="H310" s="18">
        <v>21.89</v>
      </c>
    </row>
    <row r="311" spans="5:8" x14ac:dyDescent="0.35">
      <c r="E311" s="13" t="s">
        <v>379</v>
      </c>
      <c r="F311" s="14" t="s">
        <v>380</v>
      </c>
      <c r="G311" s="14" t="s">
        <v>7</v>
      </c>
      <c r="H311" s="15">
        <v>9.09</v>
      </c>
    </row>
    <row r="312" spans="5:8" x14ac:dyDescent="0.35">
      <c r="E312" s="16" t="s">
        <v>381</v>
      </c>
      <c r="F312" s="17" t="s">
        <v>221</v>
      </c>
      <c r="G312" s="17" t="s">
        <v>55</v>
      </c>
      <c r="H312" s="18">
        <v>11.02</v>
      </c>
    </row>
    <row r="313" spans="5:8" x14ac:dyDescent="0.35">
      <c r="E313" s="13" t="s">
        <v>382</v>
      </c>
      <c r="F313" s="14" t="s">
        <v>127</v>
      </c>
      <c r="G313" s="14" t="s">
        <v>20</v>
      </c>
      <c r="H313" s="15">
        <v>15.12</v>
      </c>
    </row>
    <row r="314" spans="5:8" x14ac:dyDescent="0.35">
      <c r="E314" s="16" t="s">
        <v>383</v>
      </c>
      <c r="F314" s="17" t="s">
        <v>326</v>
      </c>
      <c r="G314" s="17" t="s">
        <v>7</v>
      </c>
      <c r="H314" s="18">
        <v>12.47</v>
      </c>
    </row>
    <row r="315" spans="5:8" x14ac:dyDescent="0.35">
      <c r="E315" s="13" t="s">
        <v>384</v>
      </c>
      <c r="F315" s="14" t="s">
        <v>326</v>
      </c>
      <c r="G315" s="14" t="s">
        <v>20</v>
      </c>
      <c r="H315" s="15">
        <v>30.13</v>
      </c>
    </row>
    <row r="316" spans="5:8" x14ac:dyDescent="0.35">
      <c r="E316" s="16" t="s">
        <v>385</v>
      </c>
      <c r="F316" s="17" t="s">
        <v>34</v>
      </c>
      <c r="G316" s="17" t="s">
        <v>58</v>
      </c>
      <c r="H316" s="18">
        <v>18.75</v>
      </c>
    </row>
    <row r="317" spans="5:8" x14ac:dyDescent="0.35">
      <c r="E317" s="13" t="s">
        <v>386</v>
      </c>
      <c r="F317" s="14" t="s">
        <v>34</v>
      </c>
      <c r="G317" s="14" t="s">
        <v>49</v>
      </c>
      <c r="H317" s="15">
        <v>23.58</v>
      </c>
    </row>
    <row r="318" spans="5:8" x14ac:dyDescent="0.35">
      <c r="E318" s="16" t="s">
        <v>387</v>
      </c>
      <c r="F318" s="17" t="s">
        <v>84</v>
      </c>
      <c r="G318" s="17" t="s">
        <v>35</v>
      </c>
      <c r="H318" s="18">
        <v>43.98</v>
      </c>
    </row>
    <row r="319" spans="5:8" x14ac:dyDescent="0.35">
      <c r="E319" s="13" t="s">
        <v>388</v>
      </c>
      <c r="F319" s="14" t="s">
        <v>34</v>
      </c>
      <c r="G319" s="14" t="s">
        <v>185</v>
      </c>
      <c r="H319" s="15">
        <v>31.82</v>
      </c>
    </row>
    <row r="320" spans="5:8" x14ac:dyDescent="0.35">
      <c r="E320" s="16" t="s">
        <v>389</v>
      </c>
      <c r="F320" s="17" t="s">
        <v>41</v>
      </c>
      <c r="G320" s="17" t="s">
        <v>52</v>
      </c>
      <c r="H320" s="18">
        <v>15.53</v>
      </c>
    </row>
    <row r="321" spans="5:8" x14ac:dyDescent="0.35">
      <c r="E321" s="13" t="s">
        <v>390</v>
      </c>
      <c r="F321" s="14" t="s">
        <v>156</v>
      </c>
      <c r="G321" s="14" t="s">
        <v>58</v>
      </c>
      <c r="H321" s="15">
        <v>11.63</v>
      </c>
    </row>
    <row r="322" spans="5:8" x14ac:dyDescent="0.35">
      <c r="E322" s="16" t="s">
        <v>391</v>
      </c>
      <c r="F322" s="17" t="s">
        <v>6</v>
      </c>
      <c r="G322" s="17" t="s">
        <v>151</v>
      </c>
      <c r="H322" s="18">
        <v>22.63</v>
      </c>
    </row>
    <row r="323" spans="5:8" x14ac:dyDescent="0.35">
      <c r="E323" s="13" t="s">
        <v>392</v>
      </c>
      <c r="F323" s="14" t="s">
        <v>393</v>
      </c>
      <c r="G323" s="14" t="s">
        <v>7</v>
      </c>
      <c r="H323" s="15">
        <v>14.29</v>
      </c>
    </row>
    <row r="324" spans="5:8" x14ac:dyDescent="0.35">
      <c r="E324" s="16" t="s">
        <v>394</v>
      </c>
      <c r="F324" s="17" t="s">
        <v>395</v>
      </c>
      <c r="G324" s="17" t="s">
        <v>15</v>
      </c>
      <c r="H324" s="18">
        <v>9.4</v>
      </c>
    </row>
    <row r="325" spans="5:8" x14ac:dyDescent="0.35">
      <c r="E325" s="13" t="s">
        <v>396</v>
      </c>
      <c r="F325" s="14" t="s">
        <v>28</v>
      </c>
      <c r="G325" s="14" t="s">
        <v>185</v>
      </c>
      <c r="H325" s="15">
        <v>21.3</v>
      </c>
    </row>
    <row r="326" spans="5:8" x14ac:dyDescent="0.35">
      <c r="E326" s="16" t="s">
        <v>397</v>
      </c>
      <c r="F326" s="17" t="s">
        <v>34</v>
      </c>
      <c r="G326" s="17" t="s">
        <v>37</v>
      </c>
      <c r="H326" s="18">
        <v>40.15</v>
      </c>
    </row>
    <row r="327" spans="5:8" x14ac:dyDescent="0.35">
      <c r="E327" s="13" t="s">
        <v>398</v>
      </c>
      <c r="F327" s="14" t="s">
        <v>6</v>
      </c>
      <c r="G327" s="14" t="s">
        <v>15</v>
      </c>
      <c r="H327" s="15">
        <v>14.3</v>
      </c>
    </row>
    <row r="328" spans="5:8" x14ac:dyDescent="0.35">
      <c r="E328" s="16" t="s">
        <v>399</v>
      </c>
      <c r="F328" s="17" t="s">
        <v>6</v>
      </c>
      <c r="G328" s="17" t="s">
        <v>37</v>
      </c>
      <c r="H328" s="18">
        <v>29.38</v>
      </c>
    </row>
    <row r="329" spans="5:8" x14ac:dyDescent="0.35">
      <c r="E329" s="13" t="s">
        <v>400</v>
      </c>
      <c r="F329" s="14" t="s">
        <v>221</v>
      </c>
      <c r="G329" s="14" t="s">
        <v>7</v>
      </c>
      <c r="H329" s="15">
        <v>7.99</v>
      </c>
    </row>
    <row r="330" spans="5:8" x14ac:dyDescent="0.35">
      <c r="E330" s="16" t="s">
        <v>401</v>
      </c>
      <c r="F330" s="17" t="s">
        <v>34</v>
      </c>
      <c r="G330" s="17" t="s">
        <v>52</v>
      </c>
      <c r="H330" s="18">
        <v>54.45</v>
      </c>
    </row>
    <row r="331" spans="5:8" x14ac:dyDescent="0.35">
      <c r="E331" s="13" t="s">
        <v>402</v>
      </c>
      <c r="F331" s="14" t="s">
        <v>6</v>
      </c>
      <c r="G331" s="14" t="s">
        <v>199</v>
      </c>
      <c r="H331" s="15">
        <v>8.83</v>
      </c>
    </row>
    <row r="332" spans="5:8" x14ac:dyDescent="0.35">
      <c r="E332" s="16" t="s">
        <v>403</v>
      </c>
      <c r="F332" s="17" t="s">
        <v>34</v>
      </c>
      <c r="G332" s="17" t="s">
        <v>52</v>
      </c>
      <c r="H332" s="18">
        <v>23.7</v>
      </c>
    </row>
    <row r="333" spans="5:8" x14ac:dyDescent="0.35">
      <c r="E333" s="13" t="s">
        <v>404</v>
      </c>
      <c r="F333" s="14" t="s">
        <v>6</v>
      </c>
      <c r="G333" s="14" t="s">
        <v>67</v>
      </c>
      <c r="H333" s="15">
        <v>11.2</v>
      </c>
    </row>
    <row r="334" spans="5:8" x14ac:dyDescent="0.35">
      <c r="E334" s="16" t="s">
        <v>405</v>
      </c>
      <c r="F334" s="17" t="s">
        <v>6</v>
      </c>
      <c r="G334" s="17" t="s">
        <v>55</v>
      </c>
      <c r="H334" s="18">
        <v>9.49</v>
      </c>
    </row>
    <row r="335" spans="5:8" x14ac:dyDescent="0.35">
      <c r="E335" s="13" t="s">
        <v>406</v>
      </c>
      <c r="F335" s="14" t="s">
        <v>41</v>
      </c>
      <c r="G335" s="14" t="s">
        <v>49</v>
      </c>
      <c r="H335" s="15">
        <v>17.91</v>
      </c>
    </row>
    <row r="336" spans="5:8" x14ac:dyDescent="0.35">
      <c r="E336" s="16" t="s">
        <v>407</v>
      </c>
      <c r="F336" s="17" t="s">
        <v>41</v>
      </c>
      <c r="G336" s="17" t="s">
        <v>185</v>
      </c>
      <c r="H336" s="18">
        <v>13.8</v>
      </c>
    </row>
    <row r="337" spans="5:8" x14ac:dyDescent="0.35">
      <c r="E337" s="13" t="s">
        <v>408</v>
      </c>
      <c r="F337" s="14" t="s">
        <v>93</v>
      </c>
      <c r="G337" s="14" t="s">
        <v>7</v>
      </c>
      <c r="H337" s="15">
        <v>7.84</v>
      </c>
    </row>
    <row r="338" spans="5:8" x14ac:dyDescent="0.35">
      <c r="E338" s="16" t="s">
        <v>409</v>
      </c>
      <c r="F338" s="17" t="s">
        <v>34</v>
      </c>
      <c r="G338" s="17" t="s">
        <v>183</v>
      </c>
      <c r="H338" s="18">
        <v>18.54</v>
      </c>
    </row>
    <row r="339" spans="5:8" x14ac:dyDescent="0.35">
      <c r="E339" s="13" t="s">
        <v>410</v>
      </c>
      <c r="F339" s="14" t="s">
        <v>6</v>
      </c>
      <c r="G339" s="14" t="s">
        <v>20</v>
      </c>
      <c r="H339" s="15">
        <v>7.59</v>
      </c>
    </row>
    <row r="340" spans="5:8" x14ac:dyDescent="0.35">
      <c r="E340" s="16" t="s">
        <v>411</v>
      </c>
      <c r="F340" s="17" t="s">
        <v>61</v>
      </c>
      <c r="G340" s="17" t="s">
        <v>49</v>
      </c>
      <c r="H340" s="18">
        <v>14.37</v>
      </c>
    </row>
    <row r="341" spans="5:8" x14ac:dyDescent="0.35">
      <c r="E341" s="13" t="s">
        <v>412</v>
      </c>
      <c r="F341" s="14" t="s">
        <v>34</v>
      </c>
      <c r="G341" s="14" t="s">
        <v>52</v>
      </c>
      <c r="H341" s="15">
        <v>45.3</v>
      </c>
    </row>
    <row r="342" spans="5:8" x14ac:dyDescent="0.35">
      <c r="E342" s="16" t="s">
        <v>413</v>
      </c>
      <c r="F342" s="17" t="s">
        <v>84</v>
      </c>
      <c r="G342" s="17" t="s">
        <v>7</v>
      </c>
      <c r="H342" s="18">
        <v>9.36</v>
      </c>
    </row>
    <row r="343" spans="5:8" x14ac:dyDescent="0.35">
      <c r="E343" s="13" t="s">
        <v>414</v>
      </c>
      <c r="F343" s="14" t="s">
        <v>395</v>
      </c>
      <c r="G343" s="14" t="s">
        <v>85</v>
      </c>
      <c r="H343" s="15">
        <v>8.17</v>
      </c>
    </row>
    <row r="344" spans="5:8" x14ac:dyDescent="0.35">
      <c r="E344" s="16" t="s">
        <v>415</v>
      </c>
      <c r="F344" s="17" t="s">
        <v>41</v>
      </c>
      <c r="G344" s="17" t="s">
        <v>151</v>
      </c>
      <c r="H344" s="18">
        <v>15.07</v>
      </c>
    </row>
    <row r="345" spans="5:8" x14ac:dyDescent="0.35">
      <c r="E345" s="13" t="s">
        <v>416</v>
      </c>
      <c r="F345" s="14" t="s">
        <v>6</v>
      </c>
      <c r="G345" s="14" t="s">
        <v>29</v>
      </c>
      <c r="H345" s="15">
        <v>9.01</v>
      </c>
    </row>
    <row r="346" spans="5:8" x14ac:dyDescent="0.35">
      <c r="E346" s="16" t="s">
        <v>417</v>
      </c>
      <c r="F346" s="17" t="s">
        <v>144</v>
      </c>
      <c r="G346" s="17" t="s">
        <v>7</v>
      </c>
      <c r="H346" s="18">
        <v>6.53</v>
      </c>
    </row>
    <row r="347" spans="5:8" x14ac:dyDescent="0.35">
      <c r="E347" s="13" t="s">
        <v>418</v>
      </c>
      <c r="F347" s="14" t="s">
        <v>6</v>
      </c>
      <c r="G347" s="14" t="s">
        <v>35</v>
      </c>
      <c r="H347" s="15">
        <v>27.99</v>
      </c>
    </row>
    <row r="348" spans="5:8" x14ac:dyDescent="0.35">
      <c r="E348" s="16" t="s">
        <v>419</v>
      </c>
      <c r="F348" s="17" t="s">
        <v>6</v>
      </c>
      <c r="G348" s="17" t="s">
        <v>199</v>
      </c>
      <c r="H348" s="18">
        <v>13.07</v>
      </c>
    </row>
    <row r="349" spans="5:8" x14ac:dyDescent="0.35">
      <c r="E349" s="13" t="s">
        <v>420</v>
      </c>
      <c r="F349" s="14" t="s">
        <v>6</v>
      </c>
      <c r="G349" s="14" t="s">
        <v>67</v>
      </c>
      <c r="H349" s="15">
        <v>11.99</v>
      </c>
    </row>
    <row r="350" spans="5:8" x14ac:dyDescent="0.35">
      <c r="E350" s="16" t="s">
        <v>421</v>
      </c>
      <c r="F350" s="17" t="s">
        <v>34</v>
      </c>
      <c r="G350" s="17" t="s">
        <v>29</v>
      </c>
      <c r="H350" s="18">
        <v>7.49</v>
      </c>
    </row>
    <row r="351" spans="5:8" x14ac:dyDescent="0.35">
      <c r="E351" s="13" t="s">
        <v>422</v>
      </c>
      <c r="F351" s="14" t="s">
        <v>6</v>
      </c>
      <c r="G351" s="14" t="s">
        <v>67</v>
      </c>
      <c r="H351" s="15">
        <v>11.85</v>
      </c>
    </row>
    <row r="352" spans="5:8" x14ac:dyDescent="0.35">
      <c r="E352" s="16" t="s">
        <v>423</v>
      </c>
      <c r="F352" s="17" t="s">
        <v>6</v>
      </c>
      <c r="G352" s="17" t="s">
        <v>20</v>
      </c>
      <c r="H352" s="18">
        <v>23.25</v>
      </c>
    </row>
    <row r="353" spans="5:8" x14ac:dyDescent="0.35">
      <c r="E353" s="13" t="s">
        <v>424</v>
      </c>
      <c r="F353" s="14" t="s">
        <v>64</v>
      </c>
      <c r="G353" s="14" t="s">
        <v>7</v>
      </c>
      <c r="H353" s="15">
        <v>8.84</v>
      </c>
    </row>
    <row r="354" spans="5:8" x14ac:dyDescent="0.35">
      <c r="E354" s="16" t="s">
        <v>425</v>
      </c>
      <c r="F354" s="17" t="s">
        <v>6</v>
      </c>
      <c r="G354" s="17" t="s">
        <v>7</v>
      </c>
      <c r="H354" s="18">
        <v>7.5</v>
      </c>
    </row>
    <row r="355" spans="5:8" x14ac:dyDescent="0.35">
      <c r="E355" s="13" t="s">
        <v>426</v>
      </c>
      <c r="F355" s="14" t="s">
        <v>18</v>
      </c>
      <c r="G355" s="14" t="s">
        <v>58</v>
      </c>
      <c r="H355" s="15">
        <v>11.18</v>
      </c>
    </row>
    <row r="356" spans="5:8" x14ac:dyDescent="0.35">
      <c r="E356" s="16" t="s">
        <v>427</v>
      </c>
      <c r="F356" s="17" t="s">
        <v>6</v>
      </c>
      <c r="G356" s="17" t="s">
        <v>154</v>
      </c>
      <c r="H356" s="18">
        <v>32.99</v>
      </c>
    </row>
    <row r="357" spans="5:8" x14ac:dyDescent="0.35">
      <c r="E357" s="13" t="s">
        <v>428</v>
      </c>
      <c r="F357" s="14" t="s">
        <v>6</v>
      </c>
      <c r="G357" s="14" t="s">
        <v>110</v>
      </c>
      <c r="H357" s="15">
        <v>9.61</v>
      </c>
    </row>
    <row r="358" spans="5:8" x14ac:dyDescent="0.35">
      <c r="E358" s="16" t="s">
        <v>429</v>
      </c>
      <c r="F358" s="17" t="s">
        <v>41</v>
      </c>
      <c r="G358" s="17" t="s">
        <v>160</v>
      </c>
      <c r="H358" s="18">
        <v>12.72</v>
      </c>
    </row>
    <row r="359" spans="5:8" x14ac:dyDescent="0.35">
      <c r="E359" s="13" t="s">
        <v>430</v>
      </c>
      <c r="F359" s="14" t="s">
        <v>431</v>
      </c>
      <c r="G359" s="14" t="s">
        <v>55</v>
      </c>
      <c r="H359" s="15">
        <v>7.64</v>
      </c>
    </row>
    <row r="360" spans="5:8" x14ac:dyDescent="0.35">
      <c r="E360" s="16" t="s">
        <v>432</v>
      </c>
      <c r="F360" s="17" t="s">
        <v>34</v>
      </c>
      <c r="G360" s="17" t="s">
        <v>15</v>
      </c>
      <c r="H360" s="18">
        <v>19.86</v>
      </c>
    </row>
    <row r="361" spans="5:8" x14ac:dyDescent="0.35">
      <c r="E361" s="13" t="s">
        <v>433</v>
      </c>
      <c r="F361" s="14" t="s">
        <v>6</v>
      </c>
      <c r="G361" s="14" t="s">
        <v>20</v>
      </c>
      <c r="H361" s="15">
        <v>7.12</v>
      </c>
    </row>
    <row r="362" spans="5:8" x14ac:dyDescent="0.35">
      <c r="E362" s="16" t="s">
        <v>434</v>
      </c>
      <c r="F362" s="17" t="s">
        <v>6</v>
      </c>
      <c r="G362" s="17" t="s">
        <v>135</v>
      </c>
      <c r="H362" s="18">
        <v>8.5299999999999994</v>
      </c>
    </row>
    <row r="363" spans="5:8" x14ac:dyDescent="0.35">
      <c r="E363" s="13" t="s">
        <v>435</v>
      </c>
      <c r="F363" s="14" t="s">
        <v>6</v>
      </c>
      <c r="G363" s="14" t="s">
        <v>7</v>
      </c>
      <c r="H363" s="15">
        <v>6.7</v>
      </c>
    </row>
    <row r="364" spans="5:8" x14ac:dyDescent="0.35">
      <c r="E364" s="16" t="s">
        <v>436</v>
      </c>
      <c r="F364" s="17" t="s">
        <v>84</v>
      </c>
      <c r="G364" s="17" t="s">
        <v>55</v>
      </c>
      <c r="H364" s="18">
        <v>16.489999999999998</v>
      </c>
    </row>
    <row r="365" spans="5:8" x14ac:dyDescent="0.35">
      <c r="E365" s="13" t="s">
        <v>437</v>
      </c>
      <c r="F365" s="14" t="s">
        <v>357</v>
      </c>
      <c r="G365" s="14" t="s">
        <v>7</v>
      </c>
      <c r="H365" s="15">
        <v>6.3</v>
      </c>
    </row>
    <row r="366" spans="5:8" x14ac:dyDescent="0.35">
      <c r="E366" s="16" t="s">
        <v>438</v>
      </c>
      <c r="F366" s="17" t="s">
        <v>6</v>
      </c>
      <c r="G366" s="17" t="s">
        <v>67</v>
      </c>
      <c r="H366" s="18">
        <v>11.9</v>
      </c>
    </row>
    <row r="367" spans="5:8" x14ac:dyDescent="0.35">
      <c r="E367" s="13" t="s">
        <v>439</v>
      </c>
      <c r="F367" s="14" t="s">
        <v>338</v>
      </c>
      <c r="G367" s="14" t="s">
        <v>248</v>
      </c>
      <c r="H367" s="15">
        <v>16.66</v>
      </c>
    </row>
    <row r="368" spans="5:8" x14ac:dyDescent="0.35">
      <c r="E368" s="16" t="s">
        <v>440</v>
      </c>
      <c r="F368" s="17" t="s">
        <v>6</v>
      </c>
      <c r="G368" s="17" t="s">
        <v>20</v>
      </c>
      <c r="H368" s="18">
        <v>7.58</v>
      </c>
    </row>
    <row r="369" spans="5:8" x14ac:dyDescent="0.35">
      <c r="E369" s="13" t="s">
        <v>441</v>
      </c>
      <c r="F369" s="14" t="s">
        <v>6</v>
      </c>
      <c r="G369" s="14" t="s">
        <v>52</v>
      </c>
      <c r="H369" s="15">
        <v>9.66</v>
      </c>
    </row>
    <row r="370" spans="5:8" x14ac:dyDescent="0.35">
      <c r="E370" s="16" t="s">
        <v>442</v>
      </c>
      <c r="F370" s="17" t="s">
        <v>6</v>
      </c>
      <c r="G370" s="17" t="s">
        <v>199</v>
      </c>
      <c r="H370" s="18">
        <v>15.7</v>
      </c>
    </row>
    <row r="371" spans="5:8" x14ac:dyDescent="0.35">
      <c r="E371" s="13" t="s">
        <v>443</v>
      </c>
      <c r="F371" s="14" t="s">
        <v>6</v>
      </c>
      <c r="G371" s="14" t="s">
        <v>58</v>
      </c>
      <c r="H371" s="15">
        <v>11.43</v>
      </c>
    </row>
    <row r="372" spans="5:8" x14ac:dyDescent="0.35">
      <c r="E372" s="16" t="s">
        <v>444</v>
      </c>
      <c r="F372" s="17" t="s">
        <v>34</v>
      </c>
      <c r="G372" s="17" t="s">
        <v>15</v>
      </c>
      <c r="H372" s="18">
        <v>17.75</v>
      </c>
    </row>
    <row r="373" spans="5:8" x14ac:dyDescent="0.35">
      <c r="E373" s="13" t="s">
        <v>445</v>
      </c>
      <c r="F373" s="14" t="s">
        <v>6</v>
      </c>
      <c r="G373" s="14" t="s">
        <v>67</v>
      </c>
      <c r="H373" s="15">
        <v>11.7</v>
      </c>
    </row>
    <row r="374" spans="5:8" x14ac:dyDescent="0.35">
      <c r="E374" s="16" t="s">
        <v>446</v>
      </c>
      <c r="F374" s="17" t="s">
        <v>6</v>
      </c>
      <c r="G374" s="17" t="s">
        <v>67</v>
      </c>
      <c r="H374" s="18">
        <v>12.43</v>
      </c>
    </row>
    <row r="375" spans="5:8" x14ac:dyDescent="0.35">
      <c r="E375" s="13" t="s">
        <v>447</v>
      </c>
      <c r="F375" s="14" t="s">
        <v>18</v>
      </c>
      <c r="G375" s="14" t="s">
        <v>58</v>
      </c>
      <c r="H375" s="15">
        <v>10.61</v>
      </c>
    </row>
    <row r="376" spans="5:8" x14ac:dyDescent="0.35">
      <c r="E376" s="16" t="s">
        <v>448</v>
      </c>
      <c r="F376" s="17" t="s">
        <v>449</v>
      </c>
      <c r="G376" s="17" t="s">
        <v>20</v>
      </c>
      <c r="H376" s="18">
        <v>16.579999999999998</v>
      </c>
    </row>
    <row r="377" spans="5:8" x14ac:dyDescent="0.35">
      <c r="E377" s="13" t="s">
        <v>450</v>
      </c>
      <c r="F377" s="14" t="s">
        <v>64</v>
      </c>
      <c r="G377" s="14" t="s">
        <v>7</v>
      </c>
      <c r="H377" s="15">
        <v>9.7100000000000009</v>
      </c>
    </row>
    <row r="378" spans="5:8" x14ac:dyDescent="0.35">
      <c r="E378" s="16" t="s">
        <v>451</v>
      </c>
      <c r="F378" s="17" t="s">
        <v>34</v>
      </c>
      <c r="G378" s="17" t="s">
        <v>151</v>
      </c>
      <c r="H378" s="18">
        <v>11.54</v>
      </c>
    </row>
    <row r="379" spans="5:8" x14ac:dyDescent="0.35">
      <c r="E379" s="13" t="s">
        <v>452</v>
      </c>
      <c r="F379" s="14" t="s">
        <v>89</v>
      </c>
      <c r="G379" s="14" t="s">
        <v>7</v>
      </c>
      <c r="H379" s="15">
        <v>10.17</v>
      </c>
    </row>
    <row r="380" spans="5:8" x14ac:dyDescent="0.35">
      <c r="E380" s="16" t="s">
        <v>453</v>
      </c>
      <c r="F380" s="17" t="s">
        <v>6</v>
      </c>
      <c r="G380" s="17" t="s">
        <v>67</v>
      </c>
      <c r="H380" s="18">
        <v>10.11</v>
      </c>
    </row>
    <row r="381" spans="5:8" x14ac:dyDescent="0.35">
      <c r="E381" s="13" t="s">
        <v>454</v>
      </c>
      <c r="F381" s="14" t="s">
        <v>41</v>
      </c>
      <c r="G381" s="14" t="s">
        <v>7</v>
      </c>
      <c r="H381" s="15">
        <v>16.5</v>
      </c>
    </row>
    <row r="382" spans="5:8" x14ac:dyDescent="0.35">
      <c r="E382" s="16" t="s">
        <v>455</v>
      </c>
      <c r="F382" s="17" t="s">
        <v>210</v>
      </c>
      <c r="G382" s="17" t="s">
        <v>55</v>
      </c>
      <c r="H382" s="18">
        <v>8.1300000000000008</v>
      </c>
    </row>
    <row r="383" spans="5:8" x14ac:dyDescent="0.35">
      <c r="E383" s="13" t="s">
        <v>456</v>
      </c>
      <c r="F383" s="14" t="s">
        <v>6</v>
      </c>
      <c r="G383" s="14" t="s">
        <v>7</v>
      </c>
      <c r="H383" s="15">
        <v>6.12</v>
      </c>
    </row>
    <row r="384" spans="5:8" x14ac:dyDescent="0.35">
      <c r="E384" s="16" t="s">
        <v>457</v>
      </c>
      <c r="F384" s="17" t="s">
        <v>34</v>
      </c>
      <c r="G384" s="17" t="s">
        <v>67</v>
      </c>
      <c r="H384" s="18">
        <v>13.14</v>
      </c>
    </row>
    <row r="385" spans="5:8" x14ac:dyDescent="0.35">
      <c r="E385" s="13" t="s">
        <v>458</v>
      </c>
      <c r="F385" s="14" t="s">
        <v>61</v>
      </c>
      <c r="G385" s="14" t="s">
        <v>96</v>
      </c>
      <c r="H385" s="15">
        <v>10.06</v>
      </c>
    </row>
    <row r="386" spans="5:8" x14ac:dyDescent="0.35">
      <c r="E386" s="16" t="s">
        <v>459</v>
      </c>
      <c r="F386" s="17" t="s">
        <v>28</v>
      </c>
      <c r="G386" s="17" t="s">
        <v>248</v>
      </c>
      <c r="H386" s="18">
        <v>11.59</v>
      </c>
    </row>
    <row r="387" spans="5:8" x14ac:dyDescent="0.35">
      <c r="E387" s="13" t="s">
        <v>460</v>
      </c>
      <c r="F387" s="14" t="s">
        <v>127</v>
      </c>
      <c r="G387" s="14" t="s">
        <v>110</v>
      </c>
      <c r="H387" s="15">
        <v>9.0399999999999991</v>
      </c>
    </row>
    <row r="388" spans="5:8" x14ac:dyDescent="0.35">
      <c r="E388" s="16" t="s">
        <v>461</v>
      </c>
      <c r="F388" s="17" t="s">
        <v>41</v>
      </c>
      <c r="G388" s="17" t="s">
        <v>7</v>
      </c>
      <c r="H388" s="18">
        <v>13.58</v>
      </c>
    </row>
    <row r="389" spans="5:8" x14ac:dyDescent="0.35">
      <c r="E389" s="13" t="s">
        <v>462</v>
      </c>
      <c r="F389" s="14" t="s">
        <v>380</v>
      </c>
      <c r="G389" s="14" t="s">
        <v>20</v>
      </c>
      <c r="H389" s="15">
        <v>13.41</v>
      </c>
    </row>
    <row r="390" spans="5:8" x14ac:dyDescent="0.35">
      <c r="E390" s="16" t="s">
        <v>463</v>
      </c>
      <c r="F390" s="17" t="s">
        <v>6</v>
      </c>
      <c r="G390" s="17" t="s">
        <v>67</v>
      </c>
      <c r="H390" s="18">
        <v>11.74</v>
      </c>
    </row>
    <row r="391" spans="5:8" x14ac:dyDescent="0.35">
      <c r="E391" s="13" t="s">
        <v>464</v>
      </c>
      <c r="F391" s="14" t="s">
        <v>6</v>
      </c>
      <c r="G391" s="14" t="s">
        <v>185</v>
      </c>
      <c r="H391" s="15">
        <v>12.92</v>
      </c>
    </row>
    <row r="392" spans="5:8" x14ac:dyDescent="0.35">
      <c r="E392" s="16" t="s">
        <v>465</v>
      </c>
      <c r="F392" s="17" t="s">
        <v>89</v>
      </c>
      <c r="G392" s="17" t="s">
        <v>7</v>
      </c>
      <c r="H392" s="18">
        <v>9.86</v>
      </c>
    </row>
    <row r="393" spans="5:8" x14ac:dyDescent="0.35">
      <c r="E393" s="13" t="s">
        <v>466</v>
      </c>
      <c r="F393" s="14" t="s">
        <v>127</v>
      </c>
      <c r="G393" s="14" t="s">
        <v>20</v>
      </c>
      <c r="H393" s="15">
        <v>8.81</v>
      </c>
    </row>
    <row r="394" spans="5:8" x14ac:dyDescent="0.35">
      <c r="E394" s="16" t="s">
        <v>467</v>
      </c>
      <c r="F394" s="17" t="s">
        <v>61</v>
      </c>
      <c r="G394" s="17" t="s">
        <v>7</v>
      </c>
      <c r="H394" s="18">
        <v>12.77</v>
      </c>
    </row>
    <row r="395" spans="5:8" x14ac:dyDescent="0.35">
      <c r="E395" s="13" t="s">
        <v>468</v>
      </c>
      <c r="F395" s="14" t="s">
        <v>357</v>
      </c>
      <c r="G395" s="14" t="s">
        <v>20</v>
      </c>
      <c r="H395" s="15">
        <v>10.42</v>
      </c>
    </row>
    <row r="396" spans="5:8" x14ac:dyDescent="0.35">
      <c r="E396" s="16" t="s">
        <v>469</v>
      </c>
      <c r="F396" s="17" t="s">
        <v>6</v>
      </c>
      <c r="G396" s="17" t="s">
        <v>52</v>
      </c>
      <c r="H396" s="18">
        <v>6.02</v>
      </c>
    </row>
    <row r="397" spans="5:8" x14ac:dyDescent="0.35">
      <c r="E397" s="13" t="s">
        <v>470</v>
      </c>
      <c r="F397" s="14" t="s">
        <v>22</v>
      </c>
      <c r="G397" s="14" t="s">
        <v>160</v>
      </c>
      <c r="H397" s="15">
        <v>15.37</v>
      </c>
    </row>
    <row r="398" spans="5:8" x14ac:dyDescent="0.35">
      <c r="E398" s="16" t="s">
        <v>471</v>
      </c>
      <c r="F398" s="17" t="s">
        <v>127</v>
      </c>
      <c r="G398" s="17" t="s">
        <v>20</v>
      </c>
      <c r="H398" s="18">
        <v>9.5299999999999994</v>
      </c>
    </row>
    <row r="399" spans="5:8" x14ac:dyDescent="0.35">
      <c r="E399" s="13" t="s">
        <v>472</v>
      </c>
      <c r="F399" s="14" t="s">
        <v>34</v>
      </c>
      <c r="G399" s="14" t="s">
        <v>199</v>
      </c>
      <c r="H399" s="15">
        <v>16.93</v>
      </c>
    </row>
    <row r="400" spans="5:8" x14ac:dyDescent="0.35">
      <c r="E400" s="16" t="s">
        <v>473</v>
      </c>
      <c r="F400" s="17" t="s">
        <v>34</v>
      </c>
      <c r="G400" s="17" t="s">
        <v>52</v>
      </c>
      <c r="H400" s="18">
        <v>44.44</v>
      </c>
    </row>
    <row r="401" spans="5:8" x14ac:dyDescent="0.35">
      <c r="E401" s="13" t="s">
        <v>474</v>
      </c>
      <c r="F401" s="14" t="s">
        <v>127</v>
      </c>
      <c r="G401" s="14" t="s">
        <v>20</v>
      </c>
      <c r="H401" s="15">
        <v>7.52</v>
      </c>
    </row>
    <row r="402" spans="5:8" x14ac:dyDescent="0.35">
      <c r="E402" s="16" t="s">
        <v>475</v>
      </c>
      <c r="F402" s="17" t="s">
        <v>18</v>
      </c>
      <c r="G402" s="17" t="s">
        <v>55</v>
      </c>
      <c r="H402" s="18">
        <v>64.52</v>
      </c>
    </row>
    <row r="403" spans="5:8" x14ac:dyDescent="0.35">
      <c r="E403" s="13" t="s">
        <v>476</v>
      </c>
      <c r="F403" s="14" t="s">
        <v>127</v>
      </c>
      <c r="G403" s="14" t="s">
        <v>135</v>
      </c>
      <c r="H403" s="15">
        <v>6.23</v>
      </c>
    </row>
    <row r="404" spans="5:8" x14ac:dyDescent="0.35">
      <c r="E404" s="16" t="s">
        <v>477</v>
      </c>
      <c r="F404" s="17" t="s">
        <v>6</v>
      </c>
      <c r="G404" s="17" t="s">
        <v>154</v>
      </c>
      <c r="H404" s="18">
        <v>35.979999999999997</v>
      </c>
    </row>
    <row r="405" spans="5:8" x14ac:dyDescent="0.35">
      <c r="E405" s="13" t="s">
        <v>478</v>
      </c>
      <c r="F405" s="14" t="s">
        <v>6</v>
      </c>
      <c r="G405" s="14" t="s">
        <v>37</v>
      </c>
      <c r="H405" s="15">
        <v>18.78</v>
      </c>
    </row>
    <row r="406" spans="5:8" x14ac:dyDescent="0.35">
      <c r="E406" s="16" t="s">
        <v>479</v>
      </c>
      <c r="F406" s="17" t="s">
        <v>34</v>
      </c>
      <c r="G406" s="17" t="s">
        <v>67</v>
      </c>
      <c r="H406" s="18">
        <v>15.03</v>
      </c>
    </row>
    <row r="407" spans="5:8" x14ac:dyDescent="0.35">
      <c r="E407" s="13" t="s">
        <v>480</v>
      </c>
      <c r="F407" s="14" t="s">
        <v>61</v>
      </c>
      <c r="G407" s="14" t="s">
        <v>35</v>
      </c>
      <c r="H407" s="15">
        <v>17.09</v>
      </c>
    </row>
    <row r="408" spans="5:8" x14ac:dyDescent="0.35">
      <c r="E408" s="16" t="s">
        <v>481</v>
      </c>
      <c r="F408" s="17" t="s">
        <v>395</v>
      </c>
      <c r="G408" s="17" t="s">
        <v>52</v>
      </c>
      <c r="H408" s="18">
        <v>17.04</v>
      </c>
    </row>
    <row r="409" spans="5:8" x14ac:dyDescent="0.35">
      <c r="E409" s="13" t="s">
        <v>482</v>
      </c>
      <c r="F409" s="14" t="s">
        <v>127</v>
      </c>
      <c r="G409" s="14" t="s">
        <v>29</v>
      </c>
      <c r="H409" s="15">
        <v>5.99</v>
      </c>
    </row>
    <row r="410" spans="5:8" x14ac:dyDescent="0.35">
      <c r="E410" s="16" t="s">
        <v>483</v>
      </c>
      <c r="F410" s="17" t="s">
        <v>6</v>
      </c>
      <c r="G410" s="17" t="s">
        <v>248</v>
      </c>
      <c r="H410" s="18">
        <v>14.45</v>
      </c>
    </row>
    <row r="411" spans="5:8" x14ac:dyDescent="0.35">
      <c r="E411" s="13" t="s">
        <v>484</v>
      </c>
      <c r="F411" s="14" t="s">
        <v>6</v>
      </c>
      <c r="G411" s="14" t="s">
        <v>175</v>
      </c>
      <c r="H411" s="15">
        <v>31.4</v>
      </c>
    </row>
    <row r="412" spans="5:8" x14ac:dyDescent="0.35">
      <c r="E412" s="16" t="s">
        <v>485</v>
      </c>
      <c r="F412" s="17" t="s">
        <v>6</v>
      </c>
      <c r="G412" s="17" t="s">
        <v>49</v>
      </c>
      <c r="H412" s="18">
        <v>14.37</v>
      </c>
    </row>
    <row r="413" spans="5:8" x14ac:dyDescent="0.35">
      <c r="E413" s="13" t="s">
        <v>486</v>
      </c>
      <c r="F413" s="14" t="s">
        <v>46</v>
      </c>
      <c r="G413" s="14" t="s">
        <v>7</v>
      </c>
      <c r="H413" s="15">
        <v>4.59</v>
      </c>
    </row>
    <row r="414" spans="5:8" x14ac:dyDescent="0.35">
      <c r="E414" s="16" t="s">
        <v>487</v>
      </c>
      <c r="F414" s="17" t="s">
        <v>221</v>
      </c>
      <c r="G414" s="17" t="s">
        <v>29</v>
      </c>
      <c r="H414" s="18">
        <v>5.87</v>
      </c>
    </row>
    <row r="415" spans="5:8" x14ac:dyDescent="0.35">
      <c r="E415" s="13" t="s">
        <v>488</v>
      </c>
      <c r="F415" s="14" t="s">
        <v>312</v>
      </c>
      <c r="G415" s="14" t="s">
        <v>55</v>
      </c>
      <c r="H415" s="15">
        <v>15.36</v>
      </c>
    </row>
    <row r="416" spans="5:8" x14ac:dyDescent="0.35">
      <c r="E416" s="16" t="s">
        <v>489</v>
      </c>
      <c r="F416" s="17" t="s">
        <v>6</v>
      </c>
      <c r="G416" s="17" t="s">
        <v>135</v>
      </c>
      <c r="H416" s="18">
        <v>8.6199999999999992</v>
      </c>
    </row>
    <row r="417" spans="5:8" x14ac:dyDescent="0.35">
      <c r="E417" s="13" t="s">
        <v>490</v>
      </c>
      <c r="F417" s="14" t="s">
        <v>18</v>
      </c>
      <c r="G417" s="14" t="s">
        <v>67</v>
      </c>
      <c r="H417" s="15">
        <v>14.04</v>
      </c>
    </row>
    <row r="418" spans="5:8" x14ac:dyDescent="0.35">
      <c r="E418" s="16" t="s">
        <v>491</v>
      </c>
      <c r="F418" s="17" t="s">
        <v>34</v>
      </c>
      <c r="G418" s="17" t="s">
        <v>7</v>
      </c>
      <c r="H418" s="18">
        <v>32.21</v>
      </c>
    </row>
    <row r="419" spans="5:8" x14ac:dyDescent="0.35">
      <c r="E419" s="13" t="s">
        <v>492</v>
      </c>
      <c r="F419" s="14" t="s">
        <v>41</v>
      </c>
      <c r="G419" s="14" t="s">
        <v>35</v>
      </c>
      <c r="H419" s="15">
        <v>18.43</v>
      </c>
    </row>
    <row r="420" spans="5:8" x14ac:dyDescent="0.35">
      <c r="E420" s="16" t="s">
        <v>493</v>
      </c>
      <c r="F420" s="17" t="s">
        <v>494</v>
      </c>
      <c r="G420" s="17" t="s">
        <v>110</v>
      </c>
      <c r="H420" s="18">
        <v>9.41</v>
      </c>
    </row>
    <row r="421" spans="5:8" x14ac:dyDescent="0.35">
      <c r="E421" s="13" t="s">
        <v>495</v>
      </c>
      <c r="F421" s="14" t="s">
        <v>34</v>
      </c>
      <c r="G421" s="14" t="s">
        <v>7</v>
      </c>
      <c r="H421" s="15">
        <v>4.37</v>
      </c>
    </row>
    <row r="422" spans="5:8" x14ac:dyDescent="0.35">
      <c r="E422" s="16" t="s">
        <v>496</v>
      </c>
      <c r="F422" s="17" t="s">
        <v>158</v>
      </c>
      <c r="G422" s="17" t="s">
        <v>96</v>
      </c>
      <c r="H422" s="18">
        <v>17.57</v>
      </c>
    </row>
    <row r="423" spans="5:8" x14ac:dyDescent="0.35">
      <c r="E423" s="13" t="s">
        <v>497</v>
      </c>
      <c r="F423" s="14" t="s">
        <v>6</v>
      </c>
      <c r="G423" s="14" t="s">
        <v>15</v>
      </c>
      <c r="H423" s="15">
        <v>9.84</v>
      </c>
    </row>
    <row r="424" spans="5:8" x14ac:dyDescent="0.35">
      <c r="E424" s="16" t="s">
        <v>498</v>
      </c>
      <c r="F424" s="17" t="s">
        <v>6</v>
      </c>
      <c r="G424" s="17" t="s">
        <v>154</v>
      </c>
      <c r="H424" s="18">
        <v>9.85</v>
      </c>
    </row>
    <row r="425" spans="5:8" x14ac:dyDescent="0.35">
      <c r="E425" s="13" t="s">
        <v>499</v>
      </c>
      <c r="F425" s="14" t="s">
        <v>167</v>
      </c>
      <c r="G425" s="14" t="s">
        <v>20</v>
      </c>
      <c r="H425" s="15">
        <v>6.69</v>
      </c>
    </row>
    <row r="426" spans="5:8" x14ac:dyDescent="0.35">
      <c r="E426" s="16" t="s">
        <v>500</v>
      </c>
      <c r="F426" s="17" t="s">
        <v>6</v>
      </c>
      <c r="G426" s="17" t="s">
        <v>67</v>
      </c>
      <c r="H426" s="18">
        <v>11.69</v>
      </c>
    </row>
    <row r="427" spans="5:8" x14ac:dyDescent="0.35">
      <c r="E427" s="13" t="s">
        <v>501</v>
      </c>
      <c r="F427" s="14" t="s">
        <v>18</v>
      </c>
      <c r="G427" s="14" t="s">
        <v>37</v>
      </c>
      <c r="H427" s="15">
        <v>14.72</v>
      </c>
    </row>
    <row r="428" spans="5:8" x14ac:dyDescent="0.35">
      <c r="E428" s="16" t="s">
        <v>502</v>
      </c>
      <c r="F428" s="17" t="s">
        <v>61</v>
      </c>
      <c r="G428" s="17" t="s">
        <v>67</v>
      </c>
      <c r="H428" s="18">
        <v>13.36</v>
      </c>
    </row>
    <row r="429" spans="5:8" x14ac:dyDescent="0.35">
      <c r="E429" s="13" t="s">
        <v>503</v>
      </c>
      <c r="F429" s="14" t="s">
        <v>6</v>
      </c>
      <c r="G429" s="14" t="s">
        <v>49</v>
      </c>
      <c r="H429" s="15">
        <v>11.4</v>
      </c>
    </row>
    <row r="430" spans="5:8" x14ac:dyDescent="0.35">
      <c r="E430" s="16" t="s">
        <v>504</v>
      </c>
      <c r="F430" s="17" t="s">
        <v>28</v>
      </c>
      <c r="G430" s="17" t="s">
        <v>15</v>
      </c>
      <c r="H430" s="18">
        <v>20.11</v>
      </c>
    </row>
    <row r="431" spans="5:8" x14ac:dyDescent="0.35">
      <c r="E431" s="13" t="s">
        <v>505</v>
      </c>
      <c r="F431" s="14" t="s">
        <v>144</v>
      </c>
      <c r="G431" s="14" t="s">
        <v>55</v>
      </c>
      <c r="H431" s="15">
        <v>10.01</v>
      </c>
    </row>
    <row r="432" spans="5:8" x14ac:dyDescent="0.35">
      <c r="E432" s="16" t="s">
        <v>506</v>
      </c>
      <c r="F432" s="17" t="s">
        <v>6</v>
      </c>
      <c r="G432" s="17" t="s">
        <v>67</v>
      </c>
      <c r="H432" s="18">
        <v>17.13</v>
      </c>
    </row>
    <row r="433" spans="5:8" x14ac:dyDescent="0.35">
      <c r="E433" s="13" t="s">
        <v>507</v>
      </c>
      <c r="F433" s="14" t="s">
        <v>28</v>
      </c>
      <c r="G433" s="14" t="s">
        <v>55</v>
      </c>
      <c r="H433" s="15">
        <v>8.82</v>
      </c>
    </row>
    <row r="434" spans="5:8" x14ac:dyDescent="0.35">
      <c r="E434" s="16" t="s">
        <v>508</v>
      </c>
      <c r="F434" s="17" t="s">
        <v>93</v>
      </c>
      <c r="G434" s="17" t="s">
        <v>151</v>
      </c>
      <c r="H434" s="18">
        <v>7.29</v>
      </c>
    </row>
    <row r="435" spans="5:8" x14ac:dyDescent="0.35">
      <c r="E435" s="13" t="s">
        <v>509</v>
      </c>
      <c r="F435" s="14" t="s">
        <v>34</v>
      </c>
      <c r="G435" s="14" t="s">
        <v>160</v>
      </c>
      <c r="H435" s="15">
        <v>20.34</v>
      </c>
    </row>
    <row r="436" spans="5:8" x14ac:dyDescent="0.35">
      <c r="E436" s="16" t="s">
        <v>510</v>
      </c>
      <c r="F436" s="17" t="s">
        <v>395</v>
      </c>
      <c r="G436" s="17" t="s">
        <v>20</v>
      </c>
      <c r="H436" s="18">
        <v>10.93</v>
      </c>
    </row>
    <row r="437" spans="5:8" x14ac:dyDescent="0.35">
      <c r="E437" s="13" t="s">
        <v>511</v>
      </c>
      <c r="F437" s="14" t="s">
        <v>202</v>
      </c>
      <c r="G437" s="14" t="s">
        <v>15</v>
      </c>
      <c r="H437" s="15">
        <v>5.86</v>
      </c>
    </row>
    <row r="438" spans="5:8" x14ac:dyDescent="0.35">
      <c r="E438" s="16" t="s">
        <v>512</v>
      </c>
      <c r="F438" s="17" t="s">
        <v>6</v>
      </c>
      <c r="G438" s="17" t="s">
        <v>35</v>
      </c>
      <c r="H438" s="18">
        <v>14.06</v>
      </c>
    </row>
    <row r="439" spans="5:8" x14ac:dyDescent="0.35">
      <c r="E439" s="13" t="s">
        <v>513</v>
      </c>
      <c r="F439" s="14" t="s">
        <v>514</v>
      </c>
      <c r="G439" s="14" t="s">
        <v>67</v>
      </c>
      <c r="H439" s="15">
        <v>9.8000000000000007</v>
      </c>
    </row>
    <row r="440" spans="5:8" x14ac:dyDescent="0.35">
      <c r="E440" s="16" t="s">
        <v>515</v>
      </c>
      <c r="F440" s="17" t="s">
        <v>6</v>
      </c>
      <c r="G440" s="17" t="s">
        <v>110</v>
      </c>
      <c r="H440" s="18">
        <v>10.48</v>
      </c>
    </row>
    <row r="441" spans="5:8" x14ac:dyDescent="0.35">
      <c r="E441" s="13" t="s">
        <v>516</v>
      </c>
      <c r="F441" s="14" t="s">
        <v>34</v>
      </c>
      <c r="G441" s="14" t="s">
        <v>160</v>
      </c>
      <c r="H441" s="15">
        <v>9.0299999999999994</v>
      </c>
    </row>
    <row r="442" spans="5:8" x14ac:dyDescent="0.35">
      <c r="E442" s="16" t="s">
        <v>517</v>
      </c>
      <c r="F442" s="17" t="s">
        <v>6</v>
      </c>
      <c r="G442" s="17" t="s">
        <v>248</v>
      </c>
      <c r="H442" s="18">
        <v>14.25</v>
      </c>
    </row>
    <row r="443" spans="5:8" x14ac:dyDescent="0.35">
      <c r="E443" s="13" t="s">
        <v>518</v>
      </c>
      <c r="F443" s="14" t="s">
        <v>6</v>
      </c>
      <c r="G443" s="14" t="s">
        <v>96</v>
      </c>
      <c r="H443" s="15">
        <v>6.14</v>
      </c>
    </row>
    <row r="444" spans="5:8" x14ac:dyDescent="0.35">
      <c r="E444" s="16" t="s">
        <v>519</v>
      </c>
      <c r="F444" s="17" t="s">
        <v>6</v>
      </c>
      <c r="G444" s="17" t="s">
        <v>175</v>
      </c>
      <c r="H444" s="18">
        <v>38.42</v>
      </c>
    </row>
    <row r="445" spans="5:8" x14ac:dyDescent="0.35">
      <c r="E445" s="13" t="s">
        <v>520</v>
      </c>
      <c r="F445" s="14" t="s">
        <v>18</v>
      </c>
      <c r="G445" s="14" t="s">
        <v>183</v>
      </c>
      <c r="H445" s="15">
        <v>19.79</v>
      </c>
    </row>
    <row r="446" spans="5:8" x14ac:dyDescent="0.35">
      <c r="E446" s="16" t="s">
        <v>521</v>
      </c>
      <c r="F446" s="17" t="s">
        <v>6</v>
      </c>
      <c r="G446" s="17" t="s">
        <v>29</v>
      </c>
      <c r="H446" s="18">
        <v>7.48</v>
      </c>
    </row>
    <row r="447" spans="5:8" x14ac:dyDescent="0.35">
      <c r="E447" s="13" t="s">
        <v>522</v>
      </c>
      <c r="F447" s="14" t="s">
        <v>18</v>
      </c>
      <c r="G447" s="14" t="s">
        <v>110</v>
      </c>
      <c r="H447" s="15">
        <v>9.23</v>
      </c>
    </row>
    <row r="448" spans="5:8" x14ac:dyDescent="0.35">
      <c r="E448" s="16" t="s">
        <v>523</v>
      </c>
      <c r="F448" s="17" t="s">
        <v>6</v>
      </c>
      <c r="G448" s="17" t="s">
        <v>67</v>
      </c>
      <c r="H448" s="18">
        <v>10.11</v>
      </c>
    </row>
    <row r="449" spans="5:8" x14ac:dyDescent="0.35">
      <c r="E449" s="13" t="s">
        <v>524</v>
      </c>
      <c r="F449" s="14" t="s">
        <v>46</v>
      </c>
      <c r="G449" s="14" t="s">
        <v>248</v>
      </c>
      <c r="H449" s="15">
        <v>14.87</v>
      </c>
    </row>
    <row r="450" spans="5:8" x14ac:dyDescent="0.35">
      <c r="E450" s="16" t="s">
        <v>525</v>
      </c>
      <c r="F450" s="17" t="s">
        <v>64</v>
      </c>
      <c r="G450" s="17" t="s">
        <v>140</v>
      </c>
      <c r="H450" s="18">
        <v>12.18</v>
      </c>
    </row>
    <row r="451" spans="5:8" x14ac:dyDescent="0.35">
      <c r="E451" s="13" t="s">
        <v>526</v>
      </c>
      <c r="F451" s="14" t="s">
        <v>6</v>
      </c>
      <c r="G451" s="14" t="s">
        <v>248</v>
      </c>
      <c r="H451" s="15">
        <v>14.69</v>
      </c>
    </row>
    <row r="452" spans="5:8" x14ac:dyDescent="0.35">
      <c r="E452" s="16" t="s">
        <v>527</v>
      </c>
      <c r="F452" s="17" t="s">
        <v>22</v>
      </c>
      <c r="G452" s="17" t="s">
        <v>135</v>
      </c>
      <c r="H452" s="18">
        <v>17.079999999999998</v>
      </c>
    </row>
    <row r="453" spans="5:8" x14ac:dyDescent="0.35">
      <c r="E453" s="13" t="s">
        <v>528</v>
      </c>
      <c r="F453" s="14" t="s">
        <v>6</v>
      </c>
      <c r="G453" s="14" t="s">
        <v>29</v>
      </c>
      <c r="H453" s="15">
        <v>5.65</v>
      </c>
    </row>
    <row r="454" spans="5:8" x14ac:dyDescent="0.35">
      <c r="E454" s="16" t="s">
        <v>529</v>
      </c>
      <c r="F454" s="17" t="s">
        <v>41</v>
      </c>
      <c r="G454" s="17" t="s">
        <v>110</v>
      </c>
      <c r="H454" s="18">
        <v>15.27</v>
      </c>
    </row>
    <row r="455" spans="5:8" x14ac:dyDescent="0.35">
      <c r="E455" s="13" t="s">
        <v>530</v>
      </c>
      <c r="F455" s="14" t="s">
        <v>6</v>
      </c>
      <c r="G455" s="14" t="s">
        <v>67</v>
      </c>
      <c r="H455" s="15">
        <v>10.64</v>
      </c>
    </row>
    <row r="456" spans="5:8" x14ac:dyDescent="0.35">
      <c r="E456" s="16" t="s">
        <v>531</v>
      </c>
      <c r="F456" s="17" t="s">
        <v>6</v>
      </c>
      <c r="G456" s="17" t="s">
        <v>37</v>
      </c>
      <c r="H456" s="18">
        <v>16.02</v>
      </c>
    </row>
    <row r="457" spans="5:8" x14ac:dyDescent="0.35">
      <c r="E457" s="13" t="s">
        <v>532</v>
      </c>
      <c r="F457" s="14" t="s">
        <v>6</v>
      </c>
      <c r="G457" s="14" t="s">
        <v>110</v>
      </c>
      <c r="H457" s="15">
        <v>7.6</v>
      </c>
    </row>
    <row r="458" spans="5:8" x14ac:dyDescent="0.35">
      <c r="E458" s="16" t="s">
        <v>533</v>
      </c>
      <c r="F458" s="17" t="s">
        <v>357</v>
      </c>
      <c r="G458" s="17" t="s">
        <v>15</v>
      </c>
      <c r="H458" s="18">
        <v>16.350000000000001</v>
      </c>
    </row>
    <row r="459" spans="5:8" x14ac:dyDescent="0.35">
      <c r="E459" s="13" t="s">
        <v>534</v>
      </c>
      <c r="F459" s="14" t="s">
        <v>127</v>
      </c>
      <c r="G459" s="14" t="s">
        <v>175</v>
      </c>
      <c r="H459" s="15">
        <v>26.97</v>
      </c>
    </row>
    <row r="460" spans="5:8" x14ac:dyDescent="0.35">
      <c r="E460" s="16" t="s">
        <v>535</v>
      </c>
      <c r="F460" s="17" t="s">
        <v>6</v>
      </c>
      <c r="G460" s="17" t="s">
        <v>58</v>
      </c>
      <c r="H460" s="18">
        <v>19.13</v>
      </c>
    </row>
    <row r="461" spans="5:8" x14ac:dyDescent="0.35">
      <c r="E461" s="13" t="s">
        <v>536</v>
      </c>
      <c r="F461" s="14" t="s">
        <v>514</v>
      </c>
      <c r="G461" s="14" t="s">
        <v>7</v>
      </c>
      <c r="H461" s="15">
        <v>5.36</v>
      </c>
    </row>
    <row r="462" spans="5:8" x14ac:dyDescent="0.35">
      <c r="E462" s="16" t="s">
        <v>537</v>
      </c>
      <c r="F462" s="17" t="s">
        <v>6</v>
      </c>
      <c r="G462" s="17" t="s">
        <v>248</v>
      </c>
      <c r="H462" s="18">
        <v>12.64</v>
      </c>
    </row>
    <row r="463" spans="5:8" x14ac:dyDescent="0.35">
      <c r="E463" s="13" t="s">
        <v>538</v>
      </c>
      <c r="F463" s="14" t="s">
        <v>206</v>
      </c>
      <c r="G463" s="14" t="s">
        <v>55</v>
      </c>
      <c r="H463" s="15">
        <v>7.95</v>
      </c>
    </row>
    <row r="464" spans="5:8" x14ac:dyDescent="0.35">
      <c r="E464" s="16" t="s">
        <v>539</v>
      </c>
      <c r="F464" s="17" t="s">
        <v>167</v>
      </c>
      <c r="G464" s="17" t="s">
        <v>55</v>
      </c>
      <c r="H464" s="18">
        <v>7.86</v>
      </c>
    </row>
    <row r="465" spans="5:8" x14ac:dyDescent="0.35">
      <c r="E465" s="13" t="s">
        <v>540</v>
      </c>
      <c r="F465" s="14" t="s">
        <v>34</v>
      </c>
      <c r="G465" s="14" t="s">
        <v>248</v>
      </c>
      <c r="H465" s="15">
        <v>12.93</v>
      </c>
    </row>
    <row r="466" spans="5:8" x14ac:dyDescent="0.35">
      <c r="E466" s="16" t="s">
        <v>541</v>
      </c>
      <c r="F466" s="17" t="s">
        <v>6</v>
      </c>
      <c r="G466" s="17" t="s">
        <v>58</v>
      </c>
      <c r="H466" s="18">
        <v>18.71</v>
      </c>
    </row>
    <row r="467" spans="5:8" x14ac:dyDescent="0.35">
      <c r="E467" s="13" t="s">
        <v>542</v>
      </c>
      <c r="F467" s="14" t="s">
        <v>326</v>
      </c>
      <c r="G467" s="14" t="s">
        <v>67</v>
      </c>
      <c r="H467" s="15">
        <v>5.38</v>
      </c>
    </row>
    <row r="468" spans="5:8" x14ac:dyDescent="0.35">
      <c r="E468" s="16" t="s">
        <v>543</v>
      </c>
      <c r="F468" s="17" t="s">
        <v>6</v>
      </c>
      <c r="G468" s="17" t="s">
        <v>29</v>
      </c>
      <c r="H468" s="18">
        <v>4.46</v>
      </c>
    </row>
    <row r="469" spans="5:8" x14ac:dyDescent="0.35">
      <c r="E469" s="13" t="s">
        <v>544</v>
      </c>
      <c r="F469" s="14" t="s">
        <v>6</v>
      </c>
      <c r="G469" s="14" t="s">
        <v>58</v>
      </c>
      <c r="H469" s="15">
        <v>8.26</v>
      </c>
    </row>
    <row r="470" spans="5:8" x14ac:dyDescent="0.35">
      <c r="E470" s="16" t="s">
        <v>545</v>
      </c>
      <c r="F470" s="17" t="s">
        <v>46</v>
      </c>
      <c r="G470" s="17" t="s">
        <v>248</v>
      </c>
      <c r="H470" s="18">
        <v>9.86</v>
      </c>
    </row>
    <row r="471" spans="5:8" x14ac:dyDescent="0.35">
      <c r="E471" s="13" t="s">
        <v>546</v>
      </c>
      <c r="F471" s="14" t="s">
        <v>84</v>
      </c>
      <c r="G471" s="14" t="s">
        <v>7</v>
      </c>
      <c r="H471" s="15">
        <v>5.14</v>
      </c>
    </row>
    <row r="472" spans="5:8" x14ac:dyDescent="0.35">
      <c r="E472" s="16" t="s">
        <v>547</v>
      </c>
      <c r="F472" s="17" t="s">
        <v>6</v>
      </c>
      <c r="G472" s="17" t="s">
        <v>175</v>
      </c>
      <c r="H472" s="18">
        <v>41.21</v>
      </c>
    </row>
    <row r="473" spans="5:8" x14ac:dyDescent="0.35">
      <c r="E473" s="13" t="s">
        <v>548</v>
      </c>
      <c r="F473" s="14" t="s">
        <v>6</v>
      </c>
      <c r="G473" s="14" t="s">
        <v>15</v>
      </c>
      <c r="H473" s="15">
        <v>5.45</v>
      </c>
    </row>
    <row r="474" spans="5:8" x14ac:dyDescent="0.35">
      <c r="E474" s="16" t="s">
        <v>549</v>
      </c>
      <c r="F474" s="17" t="s">
        <v>6</v>
      </c>
      <c r="G474" s="17" t="s">
        <v>58</v>
      </c>
      <c r="H474" s="18">
        <v>10.18</v>
      </c>
    </row>
    <row r="475" spans="5:8" x14ac:dyDescent="0.35">
      <c r="E475" s="13" t="s">
        <v>550</v>
      </c>
      <c r="F475" s="14" t="s">
        <v>395</v>
      </c>
      <c r="G475" s="14" t="s">
        <v>55</v>
      </c>
      <c r="H475" s="15">
        <v>5.74</v>
      </c>
    </row>
    <row r="476" spans="5:8" x14ac:dyDescent="0.35">
      <c r="E476" s="16" t="s">
        <v>551</v>
      </c>
      <c r="F476" s="17" t="s">
        <v>6</v>
      </c>
      <c r="G476" s="17" t="s">
        <v>85</v>
      </c>
      <c r="H476" s="18">
        <v>7.07</v>
      </c>
    </row>
    <row r="477" spans="5:8" x14ac:dyDescent="0.35">
      <c r="E477" s="13" t="s">
        <v>552</v>
      </c>
      <c r="F477" s="14" t="s">
        <v>6</v>
      </c>
      <c r="G477" s="14" t="s">
        <v>96</v>
      </c>
      <c r="H477" s="15">
        <v>5.26</v>
      </c>
    </row>
    <row r="478" spans="5:8" x14ac:dyDescent="0.35">
      <c r="E478" s="16" t="s">
        <v>553</v>
      </c>
      <c r="F478" s="17" t="s">
        <v>6</v>
      </c>
      <c r="G478" s="17" t="s">
        <v>20</v>
      </c>
      <c r="H478" s="18">
        <v>31.17</v>
      </c>
    </row>
    <row r="479" spans="5:8" x14ac:dyDescent="0.35">
      <c r="E479" s="13" t="s">
        <v>554</v>
      </c>
      <c r="F479" s="14" t="s">
        <v>202</v>
      </c>
      <c r="G479" s="14" t="s">
        <v>20</v>
      </c>
      <c r="H479" s="15">
        <v>4.58</v>
      </c>
    </row>
    <row r="480" spans="5:8" x14ac:dyDescent="0.35">
      <c r="E480" s="16" t="s">
        <v>555</v>
      </c>
      <c r="F480" s="17" t="s">
        <v>6</v>
      </c>
      <c r="G480" s="17" t="s">
        <v>248</v>
      </c>
      <c r="H480" s="18">
        <v>13.87</v>
      </c>
    </row>
    <row r="481" spans="5:8" x14ac:dyDescent="0.35">
      <c r="E481" s="13" t="s">
        <v>556</v>
      </c>
      <c r="F481" s="14" t="s">
        <v>431</v>
      </c>
      <c r="G481" s="14" t="s">
        <v>7</v>
      </c>
      <c r="H481" s="15">
        <v>3.79</v>
      </c>
    </row>
    <row r="482" spans="5:8" x14ac:dyDescent="0.35">
      <c r="E482" s="16" t="s">
        <v>557</v>
      </c>
      <c r="F482" s="17" t="s">
        <v>61</v>
      </c>
      <c r="G482" s="17" t="s">
        <v>29</v>
      </c>
      <c r="H482" s="18">
        <v>11.58</v>
      </c>
    </row>
    <row r="483" spans="5:8" x14ac:dyDescent="0.35">
      <c r="E483" s="13" t="s">
        <v>558</v>
      </c>
      <c r="F483" s="14" t="s">
        <v>46</v>
      </c>
      <c r="G483" s="14" t="s">
        <v>20</v>
      </c>
      <c r="H483" s="15">
        <v>17.05</v>
      </c>
    </row>
    <row r="484" spans="5:8" x14ac:dyDescent="0.35">
      <c r="E484" s="16" t="s">
        <v>559</v>
      </c>
      <c r="F484" s="17" t="s">
        <v>18</v>
      </c>
      <c r="G484" s="17" t="s">
        <v>7</v>
      </c>
      <c r="H484" s="18">
        <v>7.24</v>
      </c>
    </row>
    <row r="485" spans="5:8" x14ac:dyDescent="0.35">
      <c r="E485" s="13" t="s">
        <v>560</v>
      </c>
      <c r="F485" s="14" t="s">
        <v>34</v>
      </c>
      <c r="G485" s="14" t="s">
        <v>35</v>
      </c>
      <c r="H485" s="15">
        <v>22.07</v>
      </c>
    </row>
    <row r="486" spans="5:8" x14ac:dyDescent="0.35">
      <c r="E486" s="16" t="s">
        <v>561</v>
      </c>
      <c r="F486" s="17" t="s">
        <v>61</v>
      </c>
      <c r="G486" s="17" t="s">
        <v>135</v>
      </c>
      <c r="H486" s="18">
        <v>23.02</v>
      </c>
    </row>
    <row r="487" spans="5:8" x14ac:dyDescent="0.35">
      <c r="E487" s="13" t="s">
        <v>562</v>
      </c>
      <c r="F487" s="14" t="s">
        <v>158</v>
      </c>
      <c r="G487" s="14" t="s">
        <v>10</v>
      </c>
      <c r="H487" s="15">
        <v>10.55</v>
      </c>
    </row>
    <row r="488" spans="5:8" x14ac:dyDescent="0.35">
      <c r="E488" s="16" t="s">
        <v>563</v>
      </c>
      <c r="F488" s="17" t="s">
        <v>6</v>
      </c>
      <c r="G488" s="17" t="s">
        <v>52</v>
      </c>
      <c r="H488" s="18">
        <v>9.15</v>
      </c>
    </row>
    <row r="489" spans="5:8" x14ac:dyDescent="0.35">
      <c r="E489" s="13" t="s">
        <v>564</v>
      </c>
      <c r="F489" s="14" t="s">
        <v>34</v>
      </c>
      <c r="G489" s="14" t="s">
        <v>185</v>
      </c>
      <c r="H489" s="15">
        <v>13.39</v>
      </c>
    </row>
    <row r="490" spans="5:8" x14ac:dyDescent="0.35">
      <c r="E490" s="16" t="s">
        <v>565</v>
      </c>
      <c r="F490" s="17" t="s">
        <v>18</v>
      </c>
      <c r="G490" s="17" t="s">
        <v>37</v>
      </c>
      <c r="H490" s="18">
        <v>14.42</v>
      </c>
    </row>
    <row r="491" spans="5:8" x14ac:dyDescent="0.35">
      <c r="E491" s="13" t="s">
        <v>566</v>
      </c>
      <c r="F491" s="14" t="s">
        <v>34</v>
      </c>
      <c r="G491" s="14" t="s">
        <v>7</v>
      </c>
      <c r="H491" s="15">
        <v>4.28</v>
      </c>
    </row>
    <row r="492" spans="5:8" x14ac:dyDescent="0.35">
      <c r="E492" s="16" t="s">
        <v>567</v>
      </c>
      <c r="F492" s="17" t="s">
        <v>34</v>
      </c>
      <c r="G492" s="17" t="s">
        <v>67</v>
      </c>
      <c r="H492" s="18">
        <v>11.11</v>
      </c>
    </row>
    <row r="493" spans="5:8" x14ac:dyDescent="0.35">
      <c r="E493" s="13" t="s">
        <v>568</v>
      </c>
      <c r="F493" s="14" t="s">
        <v>34</v>
      </c>
      <c r="G493" s="14" t="s">
        <v>183</v>
      </c>
      <c r="H493" s="15">
        <v>28.4</v>
      </c>
    </row>
    <row r="494" spans="5:8" x14ac:dyDescent="0.35">
      <c r="E494" s="16" t="s">
        <v>569</v>
      </c>
      <c r="F494" s="17" t="s">
        <v>46</v>
      </c>
      <c r="G494" s="17" t="s">
        <v>67</v>
      </c>
      <c r="H494" s="18">
        <v>8.5</v>
      </c>
    </row>
    <row r="495" spans="5:8" x14ac:dyDescent="0.35">
      <c r="E495" s="13" t="s">
        <v>570</v>
      </c>
      <c r="F495" s="14" t="s">
        <v>18</v>
      </c>
      <c r="G495" s="14" t="s">
        <v>37</v>
      </c>
      <c r="H495" s="15">
        <v>14.58</v>
      </c>
    </row>
    <row r="496" spans="5:8" x14ac:dyDescent="0.35">
      <c r="E496" s="16" t="s">
        <v>571</v>
      </c>
      <c r="F496" s="17" t="s">
        <v>18</v>
      </c>
      <c r="G496" s="17" t="s">
        <v>140</v>
      </c>
      <c r="H496" s="18">
        <v>11.35</v>
      </c>
    </row>
    <row r="497" spans="5:8" x14ac:dyDescent="0.35">
      <c r="E497" s="13" t="s">
        <v>572</v>
      </c>
      <c r="F497" s="14" t="s">
        <v>34</v>
      </c>
      <c r="G497" s="14" t="s">
        <v>160</v>
      </c>
      <c r="H497" s="15">
        <v>12.09</v>
      </c>
    </row>
    <row r="498" spans="5:8" x14ac:dyDescent="0.35">
      <c r="E498" s="16" t="s">
        <v>573</v>
      </c>
      <c r="F498" s="17" t="s">
        <v>6</v>
      </c>
      <c r="G498" s="17" t="s">
        <v>58</v>
      </c>
      <c r="H498" s="18">
        <v>14.35</v>
      </c>
    </row>
    <row r="499" spans="5:8" x14ac:dyDescent="0.35">
      <c r="E499" s="13" t="s">
        <v>574</v>
      </c>
      <c r="F499" s="14" t="s">
        <v>167</v>
      </c>
      <c r="G499" s="14" t="s">
        <v>7</v>
      </c>
      <c r="H499" s="15">
        <v>2.76</v>
      </c>
    </row>
    <row r="500" spans="5:8" x14ac:dyDescent="0.35">
      <c r="E500" s="16" t="s">
        <v>575</v>
      </c>
      <c r="F500" s="17" t="s">
        <v>41</v>
      </c>
      <c r="G500" s="17" t="s">
        <v>67</v>
      </c>
      <c r="H500" s="18">
        <v>33.479999999999997</v>
      </c>
    </row>
    <row r="501" spans="5:8" x14ac:dyDescent="0.35">
      <c r="E501" s="13" t="s">
        <v>576</v>
      </c>
      <c r="F501" s="14" t="s">
        <v>34</v>
      </c>
      <c r="G501" s="14" t="s">
        <v>29</v>
      </c>
      <c r="H501" s="15">
        <v>4.8499999999999996</v>
      </c>
    </row>
    <row r="502" spans="5:8" x14ac:dyDescent="0.35">
      <c r="E502" s="16" t="s">
        <v>577</v>
      </c>
      <c r="F502" s="17" t="s">
        <v>6</v>
      </c>
      <c r="G502" s="17" t="s">
        <v>37</v>
      </c>
      <c r="H502" s="18">
        <v>13.4</v>
      </c>
    </row>
    <row r="503" spans="5:8" x14ac:dyDescent="0.35">
      <c r="E503" s="13" t="s">
        <v>578</v>
      </c>
      <c r="F503" s="14" t="s">
        <v>6</v>
      </c>
      <c r="G503" s="14" t="s">
        <v>96</v>
      </c>
      <c r="H503" s="15">
        <v>14.61</v>
      </c>
    </row>
    <row r="504" spans="5:8" x14ac:dyDescent="0.35">
      <c r="E504" s="16" t="s">
        <v>579</v>
      </c>
      <c r="F504" s="17" t="s">
        <v>34</v>
      </c>
      <c r="G504" s="17" t="s">
        <v>29</v>
      </c>
      <c r="H504" s="18">
        <v>7.23</v>
      </c>
    </row>
    <row r="505" spans="5:8" x14ac:dyDescent="0.35">
      <c r="E505" s="13" t="s">
        <v>580</v>
      </c>
      <c r="F505" s="14" t="s">
        <v>6</v>
      </c>
      <c r="G505" s="14" t="s">
        <v>37</v>
      </c>
      <c r="H505" s="15">
        <v>16.079999999999998</v>
      </c>
    </row>
    <row r="506" spans="5:8" x14ac:dyDescent="0.35">
      <c r="E506" s="16" t="s">
        <v>581</v>
      </c>
      <c r="F506" s="17" t="s">
        <v>46</v>
      </c>
      <c r="G506" s="17" t="s">
        <v>58</v>
      </c>
      <c r="H506" s="18">
        <v>15.02</v>
      </c>
    </row>
    <row r="507" spans="5:8" x14ac:dyDescent="0.35">
      <c r="E507" s="13" t="s">
        <v>582</v>
      </c>
      <c r="F507" s="14" t="s">
        <v>127</v>
      </c>
      <c r="G507" s="14" t="s">
        <v>67</v>
      </c>
      <c r="H507" s="15">
        <v>5.27</v>
      </c>
    </row>
    <row r="508" spans="5:8" x14ac:dyDescent="0.35">
      <c r="E508" s="16" t="s">
        <v>583</v>
      </c>
      <c r="F508" s="17" t="s">
        <v>89</v>
      </c>
      <c r="G508" s="17" t="s">
        <v>67</v>
      </c>
      <c r="H508" s="18">
        <v>7.5</v>
      </c>
    </row>
    <row r="509" spans="5:8" x14ac:dyDescent="0.35">
      <c r="E509" s="13" t="s">
        <v>584</v>
      </c>
      <c r="F509" s="14" t="s">
        <v>6</v>
      </c>
      <c r="G509" s="14" t="s">
        <v>20</v>
      </c>
      <c r="H509" s="15">
        <v>5.92</v>
      </c>
    </row>
    <row r="510" spans="5:8" x14ac:dyDescent="0.35">
      <c r="E510" s="16" t="s">
        <v>585</v>
      </c>
      <c r="F510" s="17" t="s">
        <v>34</v>
      </c>
      <c r="G510" s="17" t="s">
        <v>110</v>
      </c>
      <c r="H510" s="18">
        <v>13.29</v>
      </c>
    </row>
    <row r="511" spans="5:8" x14ac:dyDescent="0.35">
      <c r="E511" s="13" t="s">
        <v>586</v>
      </c>
      <c r="F511" s="14" t="s">
        <v>6</v>
      </c>
      <c r="G511" s="14" t="s">
        <v>110</v>
      </c>
      <c r="H511" s="15">
        <v>6.61</v>
      </c>
    </row>
    <row r="512" spans="5:8" x14ac:dyDescent="0.35">
      <c r="E512" s="16" t="s">
        <v>587</v>
      </c>
      <c r="F512" s="17" t="s">
        <v>6</v>
      </c>
      <c r="G512" s="17" t="s">
        <v>151</v>
      </c>
      <c r="H512" s="18">
        <v>8.2899999999999991</v>
      </c>
    </row>
    <row r="513" spans="5:8" x14ac:dyDescent="0.35">
      <c r="E513" s="13" t="s">
        <v>588</v>
      </c>
      <c r="F513" s="14" t="s">
        <v>6</v>
      </c>
      <c r="G513" s="14" t="s">
        <v>15</v>
      </c>
      <c r="H513" s="15">
        <v>11.65</v>
      </c>
    </row>
    <row r="514" spans="5:8" x14ac:dyDescent="0.35">
      <c r="E514" s="16" t="s">
        <v>589</v>
      </c>
      <c r="F514" s="17" t="s">
        <v>28</v>
      </c>
      <c r="G514" s="17" t="s">
        <v>151</v>
      </c>
      <c r="H514" s="18">
        <v>6.36</v>
      </c>
    </row>
    <row r="515" spans="5:8" x14ac:dyDescent="0.35">
      <c r="E515" s="13" t="s">
        <v>590</v>
      </c>
      <c r="F515" s="14" t="s">
        <v>6</v>
      </c>
      <c r="G515" s="14" t="s">
        <v>67</v>
      </c>
      <c r="H515" s="15">
        <v>12.58</v>
      </c>
    </row>
    <row r="516" spans="5:8" x14ac:dyDescent="0.35">
      <c r="E516" s="16" t="s">
        <v>591</v>
      </c>
      <c r="F516" s="17" t="s">
        <v>514</v>
      </c>
      <c r="G516" s="17" t="s">
        <v>55</v>
      </c>
      <c r="H516" s="18">
        <v>8.17</v>
      </c>
    </row>
    <row r="517" spans="5:8" x14ac:dyDescent="0.35">
      <c r="E517" s="13" t="s">
        <v>592</v>
      </c>
      <c r="F517" s="14" t="s">
        <v>6</v>
      </c>
      <c r="G517" s="14" t="s">
        <v>110</v>
      </c>
      <c r="H517" s="15">
        <v>13.16</v>
      </c>
    </row>
    <row r="518" spans="5:8" x14ac:dyDescent="0.35">
      <c r="E518" s="16" t="s">
        <v>593</v>
      </c>
      <c r="F518" s="17" t="s">
        <v>34</v>
      </c>
      <c r="G518" s="17" t="s">
        <v>199</v>
      </c>
      <c r="H518" s="18">
        <v>11.02</v>
      </c>
    </row>
    <row r="519" spans="5:8" x14ac:dyDescent="0.35">
      <c r="E519" s="13" t="s">
        <v>594</v>
      </c>
      <c r="F519" s="14" t="s">
        <v>6</v>
      </c>
      <c r="G519" s="14" t="s">
        <v>29</v>
      </c>
      <c r="H519" s="15">
        <v>4.3</v>
      </c>
    </row>
    <row r="520" spans="5:8" x14ac:dyDescent="0.35">
      <c r="E520" s="16" t="s">
        <v>595</v>
      </c>
      <c r="F520" s="17" t="s">
        <v>596</v>
      </c>
      <c r="G520" s="17" t="s">
        <v>7</v>
      </c>
      <c r="H520" s="18">
        <v>4.4800000000000004</v>
      </c>
    </row>
    <row r="521" spans="5:8" x14ac:dyDescent="0.35">
      <c r="E521" s="13" t="s">
        <v>597</v>
      </c>
      <c r="F521" s="14" t="s">
        <v>61</v>
      </c>
      <c r="G521" s="14" t="s">
        <v>185</v>
      </c>
      <c r="H521" s="15">
        <v>17.68</v>
      </c>
    </row>
    <row r="522" spans="5:8" x14ac:dyDescent="0.35">
      <c r="E522" s="16" t="s">
        <v>598</v>
      </c>
      <c r="F522" s="17" t="s">
        <v>34</v>
      </c>
      <c r="G522" s="17" t="s">
        <v>151</v>
      </c>
      <c r="H522" s="18">
        <v>13.47</v>
      </c>
    </row>
    <row r="523" spans="5:8" x14ac:dyDescent="0.35">
      <c r="E523" s="13" t="s">
        <v>599</v>
      </c>
      <c r="F523" s="14" t="s">
        <v>18</v>
      </c>
      <c r="G523" s="14" t="s">
        <v>7</v>
      </c>
      <c r="H523" s="15">
        <v>5.58</v>
      </c>
    </row>
    <row r="524" spans="5:8" x14ac:dyDescent="0.35">
      <c r="E524" s="16" t="s">
        <v>600</v>
      </c>
      <c r="F524" s="17" t="s">
        <v>34</v>
      </c>
      <c r="G524" s="17" t="s">
        <v>35</v>
      </c>
      <c r="H524" s="18">
        <v>11.58</v>
      </c>
    </row>
    <row r="525" spans="5:8" x14ac:dyDescent="0.35">
      <c r="E525" s="13" t="s">
        <v>601</v>
      </c>
      <c r="F525" s="14" t="s">
        <v>41</v>
      </c>
      <c r="G525" s="14" t="s">
        <v>135</v>
      </c>
      <c r="H525" s="15">
        <v>24.71</v>
      </c>
    </row>
    <row r="526" spans="5:8" x14ac:dyDescent="0.35">
      <c r="E526" s="16" t="s">
        <v>602</v>
      </c>
      <c r="F526" s="17" t="s">
        <v>34</v>
      </c>
      <c r="G526" s="17" t="s">
        <v>185</v>
      </c>
      <c r="H526" s="18">
        <v>9.17</v>
      </c>
    </row>
    <row r="527" spans="5:8" x14ac:dyDescent="0.35">
      <c r="E527" s="13" t="s">
        <v>603</v>
      </c>
      <c r="F527" s="14" t="s">
        <v>393</v>
      </c>
      <c r="G527" s="14" t="s">
        <v>29</v>
      </c>
      <c r="H527" s="15">
        <v>8.5500000000000007</v>
      </c>
    </row>
    <row r="528" spans="5:8" x14ac:dyDescent="0.35">
      <c r="E528" s="16" t="s">
        <v>604</v>
      </c>
      <c r="F528" s="17" t="s">
        <v>6</v>
      </c>
      <c r="G528" s="17" t="s">
        <v>37</v>
      </c>
      <c r="H528" s="18">
        <v>4.55</v>
      </c>
    </row>
    <row r="529" spans="5:8" x14ac:dyDescent="0.35">
      <c r="E529" s="13" t="s">
        <v>605</v>
      </c>
      <c r="F529" s="14" t="s">
        <v>91</v>
      </c>
      <c r="G529" s="14" t="s">
        <v>151</v>
      </c>
      <c r="H529" s="15">
        <v>4.74</v>
      </c>
    </row>
    <row r="530" spans="5:8" x14ac:dyDescent="0.35">
      <c r="E530" s="16" t="s">
        <v>606</v>
      </c>
      <c r="F530" s="17" t="s">
        <v>6</v>
      </c>
      <c r="G530" s="17" t="s">
        <v>35</v>
      </c>
      <c r="H530" s="18">
        <v>192.6</v>
      </c>
    </row>
    <row r="531" spans="5:8" x14ac:dyDescent="0.35">
      <c r="E531" s="13" t="s">
        <v>607</v>
      </c>
      <c r="F531" s="14" t="s">
        <v>61</v>
      </c>
      <c r="G531" s="14" t="s">
        <v>35</v>
      </c>
      <c r="H531" s="15">
        <v>7.97</v>
      </c>
    </row>
    <row r="532" spans="5:8" x14ac:dyDescent="0.35">
      <c r="E532" s="16" t="s">
        <v>608</v>
      </c>
      <c r="F532" s="17" t="s">
        <v>431</v>
      </c>
      <c r="G532" s="17" t="s">
        <v>7</v>
      </c>
      <c r="H532" s="18">
        <v>4.3499999999999996</v>
      </c>
    </row>
    <row r="533" spans="5:8" x14ac:dyDescent="0.35">
      <c r="E533" s="13" t="s">
        <v>609</v>
      </c>
      <c r="F533" s="14" t="s">
        <v>127</v>
      </c>
      <c r="G533" s="14" t="s">
        <v>7</v>
      </c>
      <c r="H533" s="15">
        <v>15.84</v>
      </c>
    </row>
    <row r="534" spans="5:8" x14ac:dyDescent="0.35">
      <c r="E534" s="16" t="s">
        <v>610</v>
      </c>
      <c r="F534" s="17" t="s">
        <v>6</v>
      </c>
      <c r="G534" s="17" t="s">
        <v>151</v>
      </c>
      <c r="H534" s="18">
        <v>12.7</v>
      </c>
    </row>
    <row r="535" spans="5:8" x14ac:dyDescent="0.35">
      <c r="E535" s="13" t="s">
        <v>611</v>
      </c>
      <c r="F535" s="14" t="s">
        <v>393</v>
      </c>
      <c r="G535" s="14" t="s">
        <v>7</v>
      </c>
      <c r="H535" s="15">
        <v>4.0999999999999996</v>
      </c>
    </row>
    <row r="536" spans="5:8" x14ac:dyDescent="0.35">
      <c r="E536" s="16" t="s">
        <v>612</v>
      </c>
      <c r="F536" s="17" t="s">
        <v>130</v>
      </c>
      <c r="G536" s="17" t="s">
        <v>7</v>
      </c>
      <c r="H536" s="18">
        <v>4.37</v>
      </c>
    </row>
    <row r="537" spans="5:8" x14ac:dyDescent="0.35">
      <c r="E537" s="13" t="s">
        <v>613</v>
      </c>
      <c r="F537" s="14" t="s">
        <v>127</v>
      </c>
      <c r="G537" s="14" t="s">
        <v>35</v>
      </c>
      <c r="H537" s="15">
        <v>22.25</v>
      </c>
    </row>
    <row r="538" spans="5:8" x14ac:dyDescent="0.35">
      <c r="E538" s="16" t="s">
        <v>614</v>
      </c>
      <c r="F538" s="17" t="s">
        <v>6</v>
      </c>
      <c r="G538" s="17" t="s">
        <v>185</v>
      </c>
      <c r="H538" s="18">
        <v>7.98</v>
      </c>
    </row>
    <row r="539" spans="5:8" x14ac:dyDescent="0.35">
      <c r="E539" s="13" t="s">
        <v>615</v>
      </c>
      <c r="F539" s="14" t="s">
        <v>127</v>
      </c>
      <c r="G539" s="14" t="s">
        <v>151</v>
      </c>
      <c r="H539" s="15">
        <v>8.4600000000000009</v>
      </c>
    </row>
    <row r="540" spans="5:8" x14ac:dyDescent="0.35">
      <c r="E540" s="16" t="s">
        <v>616</v>
      </c>
      <c r="F540" s="17" t="s">
        <v>210</v>
      </c>
      <c r="G540" s="17" t="s">
        <v>67</v>
      </c>
      <c r="H540" s="18">
        <v>4.72</v>
      </c>
    </row>
    <row r="541" spans="5:8" x14ac:dyDescent="0.35">
      <c r="E541" s="13" t="s">
        <v>617</v>
      </c>
      <c r="F541" s="14" t="s">
        <v>91</v>
      </c>
      <c r="G541" s="14" t="s">
        <v>15</v>
      </c>
      <c r="H541" s="15">
        <v>7.3</v>
      </c>
    </row>
    <row r="542" spans="5:8" x14ac:dyDescent="0.35">
      <c r="E542" s="16" t="s">
        <v>618</v>
      </c>
      <c r="F542" s="17" t="s">
        <v>127</v>
      </c>
      <c r="G542" s="17" t="s">
        <v>7</v>
      </c>
      <c r="H542" s="18">
        <v>4.5199999999999996</v>
      </c>
    </row>
    <row r="543" spans="5:8" x14ac:dyDescent="0.35">
      <c r="E543" s="13" t="s">
        <v>619</v>
      </c>
      <c r="F543" s="14" t="s">
        <v>6</v>
      </c>
      <c r="G543" s="14" t="s">
        <v>15</v>
      </c>
      <c r="H543" s="15">
        <v>10.44</v>
      </c>
    </row>
    <row r="544" spans="5:8" x14ac:dyDescent="0.35">
      <c r="E544" s="16" t="s">
        <v>620</v>
      </c>
      <c r="F544" s="17" t="s">
        <v>621</v>
      </c>
      <c r="G544" s="17" t="s">
        <v>20</v>
      </c>
      <c r="H544" s="18">
        <v>11.45</v>
      </c>
    </row>
    <row r="545" spans="5:8" x14ac:dyDescent="0.35">
      <c r="E545" s="13" t="s">
        <v>622</v>
      </c>
      <c r="F545" s="14" t="s">
        <v>34</v>
      </c>
      <c r="G545" s="14" t="s">
        <v>29</v>
      </c>
      <c r="H545" s="15">
        <v>10.37</v>
      </c>
    </row>
    <row r="546" spans="5:8" x14ac:dyDescent="0.35">
      <c r="E546" s="16" t="s">
        <v>623</v>
      </c>
      <c r="F546" s="17" t="s">
        <v>130</v>
      </c>
      <c r="G546" s="17" t="s">
        <v>15</v>
      </c>
      <c r="H546" s="18">
        <v>4.4800000000000004</v>
      </c>
    </row>
    <row r="547" spans="5:8" x14ac:dyDescent="0.35">
      <c r="E547" s="13" t="s">
        <v>624</v>
      </c>
      <c r="F547" s="14" t="s">
        <v>338</v>
      </c>
      <c r="G547" s="14" t="s">
        <v>15</v>
      </c>
      <c r="H547" s="15">
        <v>8.64</v>
      </c>
    </row>
    <row r="548" spans="5:8" x14ac:dyDescent="0.35">
      <c r="E548" s="16" t="s">
        <v>625</v>
      </c>
      <c r="F548" s="17" t="s">
        <v>61</v>
      </c>
      <c r="G548" s="17" t="s">
        <v>160</v>
      </c>
      <c r="H548" s="18">
        <v>15.26</v>
      </c>
    </row>
    <row r="549" spans="5:8" x14ac:dyDescent="0.35">
      <c r="E549" s="13" t="s">
        <v>626</v>
      </c>
      <c r="F549" s="14" t="s">
        <v>34</v>
      </c>
      <c r="G549" s="14" t="s">
        <v>135</v>
      </c>
      <c r="H549" s="15">
        <v>11.39</v>
      </c>
    </row>
    <row r="550" spans="5:8" x14ac:dyDescent="0.35">
      <c r="E550" s="16" t="s">
        <v>627</v>
      </c>
      <c r="F550" s="17" t="s">
        <v>6</v>
      </c>
      <c r="G550" s="17" t="s">
        <v>7</v>
      </c>
      <c r="H550" s="18">
        <v>3.74</v>
      </c>
    </row>
    <row r="551" spans="5:8" x14ac:dyDescent="0.35">
      <c r="E551" s="13" t="s">
        <v>628</v>
      </c>
      <c r="F551" s="14" t="s">
        <v>156</v>
      </c>
      <c r="G551" s="14" t="s">
        <v>160</v>
      </c>
      <c r="H551" s="15">
        <v>10.119999999999999</v>
      </c>
    </row>
    <row r="552" spans="5:8" x14ac:dyDescent="0.35">
      <c r="E552" s="16" t="s">
        <v>629</v>
      </c>
      <c r="F552" s="17" t="s">
        <v>64</v>
      </c>
      <c r="G552" s="17" t="s">
        <v>35</v>
      </c>
      <c r="H552" s="18">
        <v>63.08</v>
      </c>
    </row>
    <row r="553" spans="5:8" x14ac:dyDescent="0.35">
      <c r="E553" s="13" t="s">
        <v>630</v>
      </c>
      <c r="F553" s="14" t="s">
        <v>6</v>
      </c>
      <c r="G553" s="14" t="s">
        <v>7</v>
      </c>
      <c r="H553" s="15">
        <v>3.48</v>
      </c>
    </row>
    <row r="554" spans="5:8" x14ac:dyDescent="0.35">
      <c r="E554" s="16" t="s">
        <v>631</v>
      </c>
      <c r="F554" s="17" t="s">
        <v>61</v>
      </c>
      <c r="G554" s="17" t="s">
        <v>185</v>
      </c>
      <c r="H554" s="18">
        <v>11.23</v>
      </c>
    </row>
    <row r="555" spans="5:8" x14ac:dyDescent="0.35">
      <c r="E555" s="13" t="s">
        <v>632</v>
      </c>
      <c r="F555" s="14" t="s">
        <v>64</v>
      </c>
      <c r="G555" s="14" t="s">
        <v>15</v>
      </c>
      <c r="H555" s="15">
        <v>14.13</v>
      </c>
    </row>
    <row r="556" spans="5:8" x14ac:dyDescent="0.35">
      <c r="E556" s="16" t="s">
        <v>633</v>
      </c>
      <c r="F556" s="17" t="s">
        <v>34</v>
      </c>
      <c r="G556" s="17" t="s">
        <v>135</v>
      </c>
      <c r="H556" s="18">
        <v>14.98</v>
      </c>
    </row>
    <row r="557" spans="5:8" x14ac:dyDescent="0.35">
      <c r="E557" s="13" t="s">
        <v>634</v>
      </c>
      <c r="F557" s="14" t="s">
        <v>61</v>
      </c>
      <c r="G557" s="14" t="s">
        <v>67</v>
      </c>
      <c r="H557" s="15">
        <v>14.53</v>
      </c>
    </row>
    <row r="558" spans="5:8" x14ac:dyDescent="0.35">
      <c r="E558" s="16" t="s">
        <v>635</v>
      </c>
      <c r="F558" s="17" t="s">
        <v>167</v>
      </c>
      <c r="G558" s="17" t="s">
        <v>29</v>
      </c>
      <c r="H558" s="18">
        <v>2.95</v>
      </c>
    </row>
    <row r="559" spans="5:8" x14ac:dyDescent="0.35">
      <c r="E559" s="13" t="s">
        <v>636</v>
      </c>
      <c r="F559" s="14" t="s">
        <v>18</v>
      </c>
      <c r="G559" s="14" t="s">
        <v>135</v>
      </c>
      <c r="H559" s="15">
        <v>4</v>
      </c>
    </row>
    <row r="560" spans="5:8" x14ac:dyDescent="0.35">
      <c r="E560" s="16" t="s">
        <v>637</v>
      </c>
      <c r="F560" s="17" t="s">
        <v>18</v>
      </c>
      <c r="G560" s="17" t="s">
        <v>58</v>
      </c>
      <c r="H560" s="18">
        <v>5.55</v>
      </c>
    </row>
    <row r="561" spans="5:8" x14ac:dyDescent="0.35">
      <c r="E561" s="13" t="s">
        <v>638</v>
      </c>
      <c r="F561" s="14" t="s">
        <v>167</v>
      </c>
      <c r="G561" s="14" t="s">
        <v>55</v>
      </c>
      <c r="H561" s="15">
        <v>9.61</v>
      </c>
    </row>
    <row r="562" spans="5:8" x14ac:dyDescent="0.35">
      <c r="E562" s="16" t="s">
        <v>639</v>
      </c>
      <c r="F562" s="17" t="s">
        <v>18</v>
      </c>
      <c r="G562" s="17" t="s">
        <v>49</v>
      </c>
      <c r="H562" s="18">
        <v>7.18</v>
      </c>
    </row>
    <row r="563" spans="5:8" x14ac:dyDescent="0.35">
      <c r="E563" s="13" t="s">
        <v>640</v>
      </c>
      <c r="F563" s="14" t="s">
        <v>84</v>
      </c>
      <c r="G563" s="14" t="s">
        <v>85</v>
      </c>
      <c r="H563" s="15">
        <v>6.48</v>
      </c>
    </row>
    <row r="564" spans="5:8" x14ac:dyDescent="0.35">
      <c r="E564" s="16" t="s">
        <v>641</v>
      </c>
      <c r="F564" s="17" t="s">
        <v>46</v>
      </c>
      <c r="G564" s="17" t="s">
        <v>67</v>
      </c>
      <c r="H564" s="18">
        <v>7.87</v>
      </c>
    </row>
    <row r="565" spans="5:8" x14ac:dyDescent="0.35">
      <c r="E565" s="13" t="s">
        <v>642</v>
      </c>
      <c r="F565" s="14" t="s">
        <v>6</v>
      </c>
      <c r="G565" s="14" t="s">
        <v>67</v>
      </c>
      <c r="H565" s="15">
        <v>6.22</v>
      </c>
    </row>
    <row r="566" spans="5:8" x14ac:dyDescent="0.35">
      <c r="E566" s="16" t="s">
        <v>643</v>
      </c>
      <c r="F566" s="17" t="s">
        <v>6</v>
      </c>
      <c r="G566" s="17" t="s">
        <v>160</v>
      </c>
      <c r="H566" s="18">
        <v>7.66</v>
      </c>
    </row>
    <row r="567" spans="5:8" x14ac:dyDescent="0.35">
      <c r="E567" s="13" t="s">
        <v>644</v>
      </c>
      <c r="F567" s="14" t="s">
        <v>34</v>
      </c>
      <c r="G567" s="14" t="s">
        <v>185</v>
      </c>
      <c r="H567" s="15">
        <v>16.239999999999998</v>
      </c>
    </row>
    <row r="568" spans="5:8" x14ac:dyDescent="0.35">
      <c r="E568" s="16" t="s">
        <v>645</v>
      </c>
      <c r="F568" s="17" t="s">
        <v>18</v>
      </c>
      <c r="G568" s="17" t="s">
        <v>175</v>
      </c>
      <c r="H568" s="18">
        <v>22.82</v>
      </c>
    </row>
    <row r="569" spans="5:8" x14ac:dyDescent="0.35">
      <c r="E569" s="13" t="s">
        <v>646</v>
      </c>
      <c r="F569" s="14" t="s">
        <v>34</v>
      </c>
      <c r="G569" s="14" t="s">
        <v>58</v>
      </c>
      <c r="H569" s="15">
        <v>10.23</v>
      </c>
    </row>
    <row r="570" spans="5:8" x14ac:dyDescent="0.35">
      <c r="E570" s="16" t="s">
        <v>647</v>
      </c>
      <c r="F570" s="17" t="s">
        <v>130</v>
      </c>
      <c r="G570" s="17" t="s">
        <v>175</v>
      </c>
      <c r="H570" s="18">
        <v>23.86</v>
      </c>
    </row>
    <row r="571" spans="5:8" x14ac:dyDescent="0.35">
      <c r="E571" s="13" t="s">
        <v>648</v>
      </c>
      <c r="F571" s="14" t="s">
        <v>34</v>
      </c>
      <c r="G571" s="14" t="s">
        <v>35</v>
      </c>
      <c r="H571" s="15">
        <v>17.07</v>
      </c>
    </row>
    <row r="572" spans="5:8" x14ac:dyDescent="0.35">
      <c r="E572" s="16" t="s">
        <v>649</v>
      </c>
      <c r="F572" s="17" t="s">
        <v>338</v>
      </c>
      <c r="G572" s="17" t="s">
        <v>29</v>
      </c>
      <c r="H572" s="18">
        <v>5.24</v>
      </c>
    </row>
    <row r="573" spans="5:8" x14ac:dyDescent="0.35">
      <c r="E573" s="13" t="s">
        <v>650</v>
      </c>
      <c r="F573" s="14" t="s">
        <v>34</v>
      </c>
      <c r="G573" s="14" t="s">
        <v>35</v>
      </c>
      <c r="H573" s="15">
        <v>25.15</v>
      </c>
    </row>
    <row r="574" spans="5:8" x14ac:dyDescent="0.35">
      <c r="E574" s="16" t="s">
        <v>651</v>
      </c>
      <c r="F574" s="17" t="s">
        <v>130</v>
      </c>
      <c r="G574" s="17" t="s">
        <v>15</v>
      </c>
      <c r="H574" s="18">
        <v>5.79</v>
      </c>
    </row>
    <row r="575" spans="5:8" x14ac:dyDescent="0.35">
      <c r="E575" s="13" t="s">
        <v>652</v>
      </c>
      <c r="F575" s="14" t="s">
        <v>34</v>
      </c>
      <c r="G575" s="14" t="s">
        <v>135</v>
      </c>
      <c r="H575" s="15">
        <v>10.95</v>
      </c>
    </row>
    <row r="576" spans="5:8" x14ac:dyDescent="0.35">
      <c r="E576" s="16" t="s">
        <v>653</v>
      </c>
      <c r="F576" s="17" t="s">
        <v>18</v>
      </c>
      <c r="G576" s="17" t="s">
        <v>151</v>
      </c>
      <c r="H576" s="18">
        <v>17.91</v>
      </c>
    </row>
    <row r="577" spans="5:8" x14ac:dyDescent="0.35">
      <c r="E577" s="13" t="s">
        <v>654</v>
      </c>
      <c r="F577" s="14" t="s">
        <v>6</v>
      </c>
      <c r="G577" s="14" t="s">
        <v>245</v>
      </c>
      <c r="H577" s="15">
        <v>11.55</v>
      </c>
    </row>
    <row r="578" spans="5:8" x14ac:dyDescent="0.35">
      <c r="E578" s="16" t="s">
        <v>655</v>
      </c>
      <c r="F578" s="17" t="s">
        <v>18</v>
      </c>
      <c r="G578" s="17" t="s">
        <v>15</v>
      </c>
      <c r="H578" s="18">
        <v>9.2100000000000009</v>
      </c>
    </row>
    <row r="579" spans="5:8" x14ac:dyDescent="0.35">
      <c r="E579" s="13" t="s">
        <v>656</v>
      </c>
      <c r="F579" s="14" t="s">
        <v>6</v>
      </c>
      <c r="G579" s="14" t="s">
        <v>160</v>
      </c>
      <c r="H579" s="15">
        <v>8.25</v>
      </c>
    </row>
    <row r="580" spans="5:8" x14ac:dyDescent="0.35">
      <c r="E580" s="16" t="s">
        <v>657</v>
      </c>
      <c r="F580" s="17" t="s">
        <v>6</v>
      </c>
      <c r="G580" s="17" t="s">
        <v>58</v>
      </c>
      <c r="H580" s="18">
        <v>8.69</v>
      </c>
    </row>
    <row r="581" spans="5:8" x14ac:dyDescent="0.35">
      <c r="E581" s="13" t="s">
        <v>658</v>
      </c>
      <c r="F581" s="14" t="s">
        <v>127</v>
      </c>
      <c r="G581" s="14" t="s">
        <v>55</v>
      </c>
      <c r="H581" s="15">
        <v>7</v>
      </c>
    </row>
    <row r="582" spans="5:8" x14ac:dyDescent="0.35">
      <c r="E582" s="16" t="s">
        <v>659</v>
      </c>
      <c r="F582" s="17" t="s">
        <v>431</v>
      </c>
      <c r="G582" s="17" t="s">
        <v>135</v>
      </c>
      <c r="H582" s="18">
        <v>7.28</v>
      </c>
    </row>
    <row r="583" spans="5:8" x14ac:dyDescent="0.35">
      <c r="E583" s="13" t="s">
        <v>660</v>
      </c>
      <c r="F583" s="14" t="s">
        <v>61</v>
      </c>
      <c r="G583" s="14" t="s">
        <v>245</v>
      </c>
      <c r="H583" s="15">
        <v>24.49</v>
      </c>
    </row>
    <row r="584" spans="5:8" x14ac:dyDescent="0.35">
      <c r="E584" s="16" t="s">
        <v>661</v>
      </c>
      <c r="F584" s="17" t="s">
        <v>167</v>
      </c>
      <c r="G584" s="17" t="s">
        <v>175</v>
      </c>
      <c r="H584" s="18">
        <v>8.99</v>
      </c>
    </row>
    <row r="585" spans="5:8" x14ac:dyDescent="0.35">
      <c r="E585" s="13" t="s">
        <v>662</v>
      </c>
      <c r="F585" s="14" t="s">
        <v>6</v>
      </c>
      <c r="G585" s="14" t="s">
        <v>20</v>
      </c>
      <c r="H585" s="15">
        <v>7.19</v>
      </c>
    </row>
    <row r="586" spans="5:8" x14ac:dyDescent="0.35">
      <c r="E586" s="16" t="s">
        <v>663</v>
      </c>
      <c r="F586" s="17" t="s">
        <v>6</v>
      </c>
      <c r="G586" s="17" t="s">
        <v>185</v>
      </c>
      <c r="H586" s="18">
        <v>11.12</v>
      </c>
    </row>
    <row r="587" spans="5:8" x14ac:dyDescent="0.35">
      <c r="E587" s="13" t="s">
        <v>664</v>
      </c>
      <c r="F587" s="14" t="s">
        <v>18</v>
      </c>
      <c r="G587" s="14" t="s">
        <v>245</v>
      </c>
      <c r="H587" s="15">
        <v>19.77</v>
      </c>
    </row>
    <row r="588" spans="5:8" x14ac:dyDescent="0.35">
      <c r="E588" s="16" t="s">
        <v>665</v>
      </c>
      <c r="F588" s="17" t="s">
        <v>28</v>
      </c>
      <c r="G588" s="17" t="s">
        <v>49</v>
      </c>
      <c r="H588" s="18">
        <v>4.78</v>
      </c>
    </row>
    <row r="589" spans="5:8" x14ac:dyDescent="0.35">
      <c r="E589" s="13" t="s">
        <v>666</v>
      </c>
      <c r="F589" s="14" t="s">
        <v>6</v>
      </c>
      <c r="G589" s="14" t="s">
        <v>67</v>
      </c>
      <c r="H589" s="15">
        <v>6.78</v>
      </c>
    </row>
    <row r="590" spans="5:8" x14ac:dyDescent="0.35">
      <c r="E590" s="16" t="s">
        <v>667</v>
      </c>
      <c r="F590" s="17" t="s">
        <v>6</v>
      </c>
      <c r="G590" s="17" t="s">
        <v>110</v>
      </c>
      <c r="H590" s="18">
        <v>8.18</v>
      </c>
    </row>
    <row r="591" spans="5:8" x14ac:dyDescent="0.35">
      <c r="E591" s="13" t="s">
        <v>668</v>
      </c>
      <c r="F591" s="14" t="s">
        <v>18</v>
      </c>
      <c r="G591" s="14" t="s">
        <v>135</v>
      </c>
      <c r="H591" s="15">
        <v>14.77</v>
      </c>
    </row>
    <row r="592" spans="5:8" x14ac:dyDescent="0.35">
      <c r="E592" s="16" t="s">
        <v>669</v>
      </c>
      <c r="F592" s="17" t="s">
        <v>6</v>
      </c>
      <c r="G592" s="17" t="s">
        <v>67</v>
      </c>
      <c r="H592" s="18">
        <v>9.02</v>
      </c>
    </row>
    <row r="593" spans="5:8" x14ac:dyDescent="0.35">
      <c r="E593" s="13" t="s">
        <v>670</v>
      </c>
      <c r="F593" s="14" t="s">
        <v>357</v>
      </c>
      <c r="G593" s="14" t="s">
        <v>55</v>
      </c>
      <c r="H593" s="15">
        <v>6.9</v>
      </c>
    </row>
    <row r="594" spans="5:8" x14ac:dyDescent="0.35">
      <c r="E594" s="16" t="s">
        <v>671</v>
      </c>
      <c r="F594" s="17" t="s">
        <v>6</v>
      </c>
      <c r="G594" s="17" t="s">
        <v>135</v>
      </c>
      <c r="H594" s="18">
        <v>7.58</v>
      </c>
    </row>
    <row r="595" spans="5:8" x14ac:dyDescent="0.35">
      <c r="E595" s="13" t="s">
        <v>672</v>
      </c>
      <c r="F595" s="14" t="s">
        <v>6</v>
      </c>
      <c r="G595" s="14" t="s">
        <v>52</v>
      </c>
      <c r="H595" s="15">
        <v>5.26</v>
      </c>
    </row>
    <row r="596" spans="5:8" x14ac:dyDescent="0.35">
      <c r="E596" s="16" t="s">
        <v>673</v>
      </c>
      <c r="F596" s="17" t="s">
        <v>395</v>
      </c>
      <c r="G596" s="17" t="s">
        <v>160</v>
      </c>
      <c r="H596" s="18">
        <v>6.89</v>
      </c>
    </row>
    <row r="597" spans="5:8" x14ac:dyDescent="0.35">
      <c r="E597" s="13" t="s">
        <v>674</v>
      </c>
      <c r="F597" s="14" t="s">
        <v>6</v>
      </c>
      <c r="G597" s="14" t="s">
        <v>70</v>
      </c>
      <c r="H597" s="15">
        <v>9.51</v>
      </c>
    </row>
    <row r="598" spans="5:8" x14ac:dyDescent="0.35">
      <c r="E598" s="16" t="s">
        <v>675</v>
      </c>
      <c r="F598" s="17" t="s">
        <v>6</v>
      </c>
      <c r="G598" s="17" t="s">
        <v>154</v>
      </c>
      <c r="H598" s="18">
        <v>55.59</v>
      </c>
    </row>
    <row r="599" spans="5:8" x14ac:dyDescent="0.35">
      <c r="E599" s="13" t="s">
        <v>676</v>
      </c>
      <c r="F599" s="14" t="s">
        <v>64</v>
      </c>
      <c r="G599" s="14" t="s">
        <v>15</v>
      </c>
      <c r="H599" s="15">
        <v>13.63</v>
      </c>
    </row>
    <row r="600" spans="5:8" x14ac:dyDescent="0.35">
      <c r="E600" s="16" t="s">
        <v>677</v>
      </c>
      <c r="F600" s="17" t="s">
        <v>130</v>
      </c>
      <c r="G600" s="17" t="s">
        <v>29</v>
      </c>
      <c r="H600" s="18">
        <v>4.26</v>
      </c>
    </row>
    <row r="601" spans="5:8" x14ac:dyDescent="0.35">
      <c r="E601" s="13" t="s">
        <v>678</v>
      </c>
      <c r="F601" s="14" t="s">
        <v>6</v>
      </c>
      <c r="G601" s="14" t="s">
        <v>7</v>
      </c>
      <c r="H601" s="15">
        <v>3.67</v>
      </c>
    </row>
    <row r="602" spans="5:8" x14ac:dyDescent="0.35">
      <c r="E602" s="16" t="s">
        <v>679</v>
      </c>
      <c r="F602" s="17" t="s">
        <v>61</v>
      </c>
      <c r="G602" s="17" t="s">
        <v>70</v>
      </c>
      <c r="H602" s="18">
        <v>6.94</v>
      </c>
    </row>
    <row r="603" spans="5:8" x14ac:dyDescent="0.35">
      <c r="E603" s="13" t="s">
        <v>680</v>
      </c>
      <c r="F603" s="14" t="s">
        <v>167</v>
      </c>
      <c r="G603" s="14" t="s">
        <v>29</v>
      </c>
      <c r="H603" s="15">
        <v>1.56</v>
      </c>
    </row>
    <row r="604" spans="5:8" x14ac:dyDescent="0.35">
      <c r="E604" s="16" t="s">
        <v>681</v>
      </c>
      <c r="F604" s="17" t="s">
        <v>6</v>
      </c>
      <c r="G604" s="17" t="s">
        <v>67</v>
      </c>
      <c r="H604" s="18">
        <v>9.6300000000000008</v>
      </c>
    </row>
    <row r="605" spans="5:8" x14ac:dyDescent="0.35">
      <c r="E605" s="13" t="s">
        <v>682</v>
      </c>
      <c r="F605" s="14" t="s">
        <v>34</v>
      </c>
      <c r="G605" s="14" t="s">
        <v>20</v>
      </c>
      <c r="H605" s="15">
        <v>23.35</v>
      </c>
    </row>
    <row r="606" spans="5:8" x14ac:dyDescent="0.35">
      <c r="E606" s="16" t="s">
        <v>683</v>
      </c>
      <c r="F606" s="17" t="s">
        <v>18</v>
      </c>
      <c r="G606" s="17" t="s">
        <v>58</v>
      </c>
      <c r="H606" s="18">
        <v>9.92</v>
      </c>
    </row>
    <row r="607" spans="5:8" x14ac:dyDescent="0.35">
      <c r="E607" s="13" t="s">
        <v>684</v>
      </c>
      <c r="F607" s="14" t="s">
        <v>34</v>
      </c>
      <c r="G607" s="14" t="s">
        <v>67</v>
      </c>
      <c r="H607" s="15">
        <v>9.44</v>
      </c>
    </row>
    <row r="608" spans="5:8" x14ac:dyDescent="0.35">
      <c r="E608" s="16" t="s">
        <v>685</v>
      </c>
      <c r="F608" s="17" t="s">
        <v>130</v>
      </c>
      <c r="G608" s="17" t="s">
        <v>29</v>
      </c>
      <c r="H608" s="18">
        <v>4.96</v>
      </c>
    </row>
    <row r="609" spans="5:8" x14ac:dyDescent="0.35">
      <c r="E609" s="13" t="s">
        <v>686</v>
      </c>
      <c r="F609" s="14" t="s">
        <v>28</v>
      </c>
      <c r="G609" s="14" t="s">
        <v>160</v>
      </c>
      <c r="H609" s="15">
        <v>7.69</v>
      </c>
    </row>
    <row r="610" spans="5:8" x14ac:dyDescent="0.35">
      <c r="E610" s="16" t="s">
        <v>687</v>
      </c>
      <c r="F610" s="17" t="s">
        <v>6</v>
      </c>
      <c r="G610" s="17" t="s">
        <v>29</v>
      </c>
      <c r="H610" s="18">
        <v>4.51</v>
      </c>
    </row>
    <row r="611" spans="5:8" x14ac:dyDescent="0.35">
      <c r="E611" s="13" t="s">
        <v>688</v>
      </c>
      <c r="F611" s="14" t="s">
        <v>6</v>
      </c>
      <c r="G611" s="14" t="s">
        <v>7</v>
      </c>
      <c r="H611" s="15">
        <v>3.62</v>
      </c>
    </row>
    <row r="612" spans="5:8" x14ac:dyDescent="0.35">
      <c r="E612" s="16" t="s">
        <v>689</v>
      </c>
      <c r="F612" s="17" t="s">
        <v>34</v>
      </c>
      <c r="G612" s="17" t="s">
        <v>185</v>
      </c>
      <c r="H612" s="18">
        <v>24.17</v>
      </c>
    </row>
    <row r="613" spans="5:8" x14ac:dyDescent="0.35">
      <c r="E613" s="13" t="s">
        <v>690</v>
      </c>
      <c r="F613" s="14" t="s">
        <v>34</v>
      </c>
      <c r="G613" s="14" t="s">
        <v>160</v>
      </c>
      <c r="H613" s="15">
        <v>12.85</v>
      </c>
    </row>
    <row r="614" spans="5:8" x14ac:dyDescent="0.35">
      <c r="E614" s="16" t="s">
        <v>691</v>
      </c>
      <c r="F614" s="17" t="s">
        <v>84</v>
      </c>
      <c r="G614" s="17" t="s">
        <v>7</v>
      </c>
      <c r="H614" s="18">
        <v>4.63</v>
      </c>
    </row>
    <row r="615" spans="5:8" x14ac:dyDescent="0.35">
      <c r="E615" s="13" t="s">
        <v>692</v>
      </c>
      <c r="F615" s="14" t="s">
        <v>6</v>
      </c>
      <c r="G615" s="14" t="s">
        <v>110</v>
      </c>
      <c r="H615" s="15">
        <v>14.54</v>
      </c>
    </row>
    <row r="616" spans="5:8" x14ac:dyDescent="0.35">
      <c r="E616" s="16" t="s">
        <v>693</v>
      </c>
      <c r="F616" s="17" t="s">
        <v>34</v>
      </c>
      <c r="G616" s="17" t="s">
        <v>29</v>
      </c>
      <c r="H616" s="18">
        <v>4.83</v>
      </c>
    </row>
    <row r="617" spans="5:8" x14ac:dyDescent="0.35">
      <c r="E617" s="13" t="s">
        <v>694</v>
      </c>
      <c r="F617" s="14" t="s">
        <v>64</v>
      </c>
      <c r="G617" s="14" t="s">
        <v>7</v>
      </c>
      <c r="H617" s="15">
        <v>4.2300000000000004</v>
      </c>
    </row>
    <row r="618" spans="5:8" x14ac:dyDescent="0.35">
      <c r="E618" s="16" t="s">
        <v>695</v>
      </c>
      <c r="F618" s="17" t="s">
        <v>6</v>
      </c>
      <c r="G618" s="17" t="s">
        <v>20</v>
      </c>
      <c r="H618" s="18">
        <v>4.67</v>
      </c>
    </row>
    <row r="619" spans="5:8" x14ac:dyDescent="0.35">
      <c r="E619" s="13" t="s">
        <v>696</v>
      </c>
      <c r="F619" s="14" t="s">
        <v>91</v>
      </c>
      <c r="G619" s="14" t="s">
        <v>7</v>
      </c>
      <c r="H619" s="15">
        <v>4.9800000000000004</v>
      </c>
    </row>
    <row r="620" spans="5:8" x14ac:dyDescent="0.35">
      <c r="E620" s="16" t="s">
        <v>697</v>
      </c>
      <c r="F620" s="17" t="s">
        <v>202</v>
      </c>
      <c r="G620" s="17" t="s">
        <v>151</v>
      </c>
      <c r="H620" s="18">
        <v>11.05</v>
      </c>
    </row>
    <row r="621" spans="5:8" x14ac:dyDescent="0.35">
      <c r="E621" s="13" t="s">
        <v>698</v>
      </c>
      <c r="F621" s="14" t="s">
        <v>6</v>
      </c>
      <c r="G621" s="14" t="s">
        <v>52</v>
      </c>
      <c r="H621" s="15">
        <v>4.58</v>
      </c>
    </row>
    <row r="622" spans="5:8" x14ac:dyDescent="0.35">
      <c r="E622" s="16" t="s">
        <v>699</v>
      </c>
      <c r="F622" s="17" t="s">
        <v>144</v>
      </c>
      <c r="G622" s="17" t="s">
        <v>58</v>
      </c>
      <c r="H622" s="18">
        <v>8.19</v>
      </c>
    </row>
    <row r="623" spans="5:8" x14ac:dyDescent="0.35">
      <c r="E623" s="13" t="s">
        <v>700</v>
      </c>
      <c r="F623" s="14" t="s">
        <v>28</v>
      </c>
      <c r="G623" s="14" t="s">
        <v>199</v>
      </c>
      <c r="H623" s="15">
        <v>23.35</v>
      </c>
    </row>
    <row r="624" spans="5:8" x14ac:dyDescent="0.35">
      <c r="E624" s="16" t="s">
        <v>701</v>
      </c>
      <c r="F624" s="17" t="s">
        <v>34</v>
      </c>
      <c r="G624" s="17" t="s">
        <v>35</v>
      </c>
      <c r="H624" s="18">
        <v>4.8099999999999996</v>
      </c>
    </row>
    <row r="625" spans="5:8" x14ac:dyDescent="0.35">
      <c r="E625" s="13" t="s">
        <v>702</v>
      </c>
      <c r="F625" s="14" t="s">
        <v>158</v>
      </c>
      <c r="G625" s="14" t="s">
        <v>58</v>
      </c>
      <c r="H625" s="15">
        <v>24.28</v>
      </c>
    </row>
    <row r="626" spans="5:8" x14ac:dyDescent="0.35">
      <c r="E626" s="16" t="s">
        <v>703</v>
      </c>
      <c r="F626" s="17" t="s">
        <v>6</v>
      </c>
      <c r="G626" s="17" t="s">
        <v>10</v>
      </c>
      <c r="H626" s="18">
        <v>6.73</v>
      </c>
    </row>
    <row r="627" spans="5:8" x14ac:dyDescent="0.35">
      <c r="E627" s="13" t="s">
        <v>704</v>
      </c>
      <c r="F627" s="14" t="s">
        <v>6</v>
      </c>
      <c r="G627" s="14" t="s">
        <v>245</v>
      </c>
      <c r="H627" s="15">
        <v>6.48</v>
      </c>
    </row>
    <row r="628" spans="5:8" x14ac:dyDescent="0.35">
      <c r="E628" s="16" t="s">
        <v>705</v>
      </c>
      <c r="F628" s="17" t="s">
        <v>22</v>
      </c>
      <c r="G628" s="17" t="s">
        <v>175</v>
      </c>
      <c r="H628" s="18">
        <v>70.56</v>
      </c>
    </row>
    <row r="629" spans="5:8" x14ac:dyDescent="0.35">
      <c r="E629" s="13" t="s">
        <v>706</v>
      </c>
      <c r="F629" s="14" t="s">
        <v>22</v>
      </c>
      <c r="G629" s="14" t="s">
        <v>58</v>
      </c>
      <c r="H629" s="15">
        <v>12.76</v>
      </c>
    </row>
    <row r="630" spans="5:8" x14ac:dyDescent="0.35">
      <c r="E630" s="16" t="s">
        <v>707</v>
      </c>
      <c r="F630" s="17" t="s">
        <v>6</v>
      </c>
      <c r="G630" s="17" t="s">
        <v>151</v>
      </c>
      <c r="H630" s="18">
        <v>14.04</v>
      </c>
    </row>
    <row r="631" spans="5:8" x14ac:dyDescent="0.35">
      <c r="E631" s="13" t="s">
        <v>708</v>
      </c>
      <c r="F631" s="14" t="s">
        <v>6</v>
      </c>
      <c r="G631" s="14" t="s">
        <v>15</v>
      </c>
      <c r="H631" s="15">
        <v>4.34</v>
      </c>
    </row>
    <row r="632" spans="5:8" x14ac:dyDescent="0.35">
      <c r="E632" s="16" t="s">
        <v>709</v>
      </c>
      <c r="F632" s="17" t="s">
        <v>6</v>
      </c>
      <c r="G632" s="17" t="s">
        <v>7</v>
      </c>
      <c r="H632" s="18">
        <v>3.4</v>
      </c>
    </row>
    <row r="633" spans="5:8" x14ac:dyDescent="0.35">
      <c r="E633" s="13" t="s">
        <v>710</v>
      </c>
      <c r="F633" s="14" t="s">
        <v>41</v>
      </c>
      <c r="G633" s="14" t="s">
        <v>245</v>
      </c>
      <c r="H633" s="15">
        <v>9.6</v>
      </c>
    </row>
    <row r="634" spans="5:8" x14ac:dyDescent="0.35">
      <c r="E634" s="16" t="s">
        <v>711</v>
      </c>
      <c r="F634" s="17" t="s">
        <v>6</v>
      </c>
      <c r="G634" s="17" t="s">
        <v>154</v>
      </c>
      <c r="H634" s="18">
        <v>6.28</v>
      </c>
    </row>
    <row r="635" spans="5:8" x14ac:dyDescent="0.35">
      <c r="E635" s="13" t="s">
        <v>712</v>
      </c>
      <c r="F635" s="14" t="s">
        <v>6</v>
      </c>
      <c r="G635" s="14" t="s">
        <v>160</v>
      </c>
      <c r="H635" s="15">
        <v>18.61</v>
      </c>
    </row>
    <row r="636" spans="5:8" x14ac:dyDescent="0.35">
      <c r="E636" s="16" t="s">
        <v>713</v>
      </c>
      <c r="F636" s="17" t="s">
        <v>64</v>
      </c>
      <c r="G636" s="17" t="s">
        <v>7</v>
      </c>
      <c r="H636" s="18">
        <v>4.8499999999999996</v>
      </c>
    </row>
    <row r="637" spans="5:8" x14ac:dyDescent="0.35">
      <c r="E637" s="13" t="s">
        <v>714</v>
      </c>
      <c r="F637" s="14" t="s">
        <v>61</v>
      </c>
      <c r="G637" s="14" t="s">
        <v>15</v>
      </c>
      <c r="H637" s="15">
        <v>11.91</v>
      </c>
    </row>
    <row r="638" spans="5:8" x14ac:dyDescent="0.35">
      <c r="E638" s="16" t="s">
        <v>715</v>
      </c>
      <c r="F638" s="17" t="s">
        <v>6</v>
      </c>
      <c r="G638" s="17" t="s">
        <v>15</v>
      </c>
      <c r="H638" s="18">
        <v>9.67</v>
      </c>
    </row>
    <row r="639" spans="5:8" x14ac:dyDescent="0.35">
      <c r="E639" s="13" t="s">
        <v>716</v>
      </c>
      <c r="F639" s="14" t="s">
        <v>127</v>
      </c>
      <c r="G639" s="14" t="s">
        <v>20</v>
      </c>
      <c r="H639" s="15">
        <v>7.27</v>
      </c>
    </row>
    <row r="640" spans="5:8" x14ac:dyDescent="0.35">
      <c r="E640" s="16" t="s">
        <v>717</v>
      </c>
      <c r="F640" s="17" t="s">
        <v>210</v>
      </c>
      <c r="G640" s="17" t="s">
        <v>7</v>
      </c>
      <c r="H640" s="18">
        <v>1.38</v>
      </c>
    </row>
    <row r="641" spans="5:8" x14ac:dyDescent="0.35">
      <c r="E641" s="13" t="s">
        <v>718</v>
      </c>
      <c r="F641" s="14" t="s">
        <v>6</v>
      </c>
      <c r="G641" s="14" t="s">
        <v>175</v>
      </c>
      <c r="H641" s="15">
        <v>59.53</v>
      </c>
    </row>
    <row r="642" spans="5:8" x14ac:dyDescent="0.35">
      <c r="E642" s="16" t="s">
        <v>719</v>
      </c>
      <c r="F642" s="17" t="s">
        <v>34</v>
      </c>
      <c r="G642" s="17" t="s">
        <v>29</v>
      </c>
      <c r="H642" s="18">
        <v>3.2</v>
      </c>
    </row>
    <row r="643" spans="5:8" x14ac:dyDescent="0.35">
      <c r="E643" s="13" t="s">
        <v>720</v>
      </c>
      <c r="F643" s="14" t="s">
        <v>721</v>
      </c>
      <c r="G643" s="14" t="s">
        <v>67</v>
      </c>
      <c r="H643" s="15">
        <v>4.4800000000000004</v>
      </c>
    </row>
    <row r="644" spans="5:8" x14ac:dyDescent="0.35">
      <c r="E644" s="16" t="s">
        <v>722</v>
      </c>
      <c r="F644" s="17" t="s">
        <v>127</v>
      </c>
      <c r="G644" s="17" t="s">
        <v>151</v>
      </c>
      <c r="H644" s="18">
        <v>21.1</v>
      </c>
    </row>
    <row r="645" spans="5:8" x14ac:dyDescent="0.35">
      <c r="E645" s="13" t="s">
        <v>723</v>
      </c>
      <c r="F645" s="14" t="s">
        <v>6</v>
      </c>
      <c r="G645" s="14" t="s">
        <v>140</v>
      </c>
      <c r="H645" s="15">
        <v>9.44</v>
      </c>
    </row>
    <row r="646" spans="5:8" x14ac:dyDescent="0.35">
      <c r="E646" s="16" t="s">
        <v>724</v>
      </c>
      <c r="F646" s="17" t="s">
        <v>596</v>
      </c>
      <c r="G646" s="17" t="s">
        <v>7</v>
      </c>
      <c r="H646" s="18">
        <v>3.56</v>
      </c>
    </row>
    <row r="647" spans="5:8" x14ac:dyDescent="0.35">
      <c r="E647" s="13" t="s">
        <v>725</v>
      </c>
      <c r="F647" s="14" t="s">
        <v>6</v>
      </c>
      <c r="G647" s="14" t="s">
        <v>160</v>
      </c>
      <c r="H647" s="15">
        <v>7.99</v>
      </c>
    </row>
    <row r="648" spans="5:8" x14ac:dyDescent="0.35">
      <c r="E648" s="16" t="s">
        <v>726</v>
      </c>
      <c r="F648" s="17" t="s">
        <v>6</v>
      </c>
      <c r="G648" s="17" t="s">
        <v>160</v>
      </c>
      <c r="H648" s="18">
        <v>10.199999999999999</v>
      </c>
    </row>
    <row r="649" spans="5:8" x14ac:dyDescent="0.35">
      <c r="E649" s="13" t="s">
        <v>727</v>
      </c>
      <c r="F649" s="14" t="s">
        <v>6</v>
      </c>
      <c r="G649" s="14" t="s">
        <v>7</v>
      </c>
      <c r="H649" s="15">
        <v>3.57</v>
      </c>
    </row>
    <row r="650" spans="5:8" x14ac:dyDescent="0.35">
      <c r="E650" s="16" t="s">
        <v>728</v>
      </c>
      <c r="F650" s="17" t="s">
        <v>61</v>
      </c>
      <c r="G650" s="17" t="s">
        <v>154</v>
      </c>
      <c r="H650" s="18">
        <v>25.99</v>
      </c>
    </row>
    <row r="651" spans="5:8" x14ac:dyDescent="0.35">
      <c r="E651" s="13" t="s">
        <v>729</v>
      </c>
      <c r="F651" s="14" t="s">
        <v>34</v>
      </c>
      <c r="G651" s="14" t="s">
        <v>110</v>
      </c>
      <c r="H651" s="15">
        <v>13.19</v>
      </c>
    </row>
    <row r="652" spans="5:8" x14ac:dyDescent="0.35">
      <c r="E652" s="16" t="s">
        <v>730</v>
      </c>
      <c r="F652" s="17" t="s">
        <v>395</v>
      </c>
      <c r="G652" s="17" t="s">
        <v>151</v>
      </c>
      <c r="H652" s="18">
        <v>6.04</v>
      </c>
    </row>
    <row r="653" spans="5:8" x14ac:dyDescent="0.35">
      <c r="E653" s="13" t="s">
        <v>731</v>
      </c>
      <c r="F653" s="14" t="s">
        <v>34</v>
      </c>
      <c r="G653" s="14" t="s">
        <v>49</v>
      </c>
      <c r="H653" s="15">
        <v>12.12</v>
      </c>
    </row>
    <row r="654" spans="5:8" x14ac:dyDescent="0.35">
      <c r="E654" s="16" t="s">
        <v>732</v>
      </c>
      <c r="F654" s="17" t="s">
        <v>221</v>
      </c>
      <c r="G654" s="17" t="s">
        <v>185</v>
      </c>
      <c r="H654" s="18">
        <v>7.96</v>
      </c>
    </row>
    <row r="655" spans="5:8" x14ac:dyDescent="0.35">
      <c r="E655" s="13" t="s">
        <v>733</v>
      </c>
      <c r="F655" s="14" t="s">
        <v>64</v>
      </c>
      <c r="G655" s="14" t="s">
        <v>135</v>
      </c>
      <c r="H655" s="15">
        <v>3.89</v>
      </c>
    </row>
    <row r="656" spans="5:8" x14ac:dyDescent="0.35">
      <c r="E656" s="16" t="s">
        <v>734</v>
      </c>
      <c r="F656" s="17" t="s">
        <v>6</v>
      </c>
      <c r="G656" s="17" t="s">
        <v>160</v>
      </c>
      <c r="H656" s="18">
        <v>6.63</v>
      </c>
    </row>
    <row r="657" spans="5:8" x14ac:dyDescent="0.35">
      <c r="E657" s="13" t="s">
        <v>735</v>
      </c>
      <c r="F657" s="14" t="s">
        <v>127</v>
      </c>
      <c r="G657" s="14" t="s">
        <v>20</v>
      </c>
      <c r="H657" s="15">
        <v>4.1100000000000003</v>
      </c>
    </row>
    <row r="658" spans="5:8" x14ac:dyDescent="0.35">
      <c r="E658" s="16" t="s">
        <v>736</v>
      </c>
      <c r="F658" s="17" t="s">
        <v>393</v>
      </c>
      <c r="G658" s="17" t="s">
        <v>10</v>
      </c>
      <c r="H658" s="18">
        <v>16.48</v>
      </c>
    </row>
    <row r="659" spans="5:8" x14ac:dyDescent="0.35">
      <c r="E659" s="13" t="s">
        <v>737</v>
      </c>
      <c r="F659" s="14" t="s">
        <v>6</v>
      </c>
      <c r="G659" s="14" t="s">
        <v>37</v>
      </c>
      <c r="H659" s="15">
        <v>16.059999999999999</v>
      </c>
    </row>
    <row r="660" spans="5:8" x14ac:dyDescent="0.35">
      <c r="E660" s="16" t="s">
        <v>738</v>
      </c>
      <c r="F660" s="17" t="s">
        <v>326</v>
      </c>
      <c r="G660" s="17" t="s">
        <v>7</v>
      </c>
      <c r="H660" s="18">
        <v>3.9</v>
      </c>
    </row>
    <row r="661" spans="5:8" x14ac:dyDescent="0.35">
      <c r="E661" s="13" t="s">
        <v>739</v>
      </c>
      <c r="F661" s="14" t="s">
        <v>46</v>
      </c>
      <c r="G661" s="14" t="s">
        <v>49</v>
      </c>
      <c r="H661" s="15">
        <v>7.39</v>
      </c>
    </row>
    <row r="662" spans="5:8" x14ac:dyDescent="0.35">
      <c r="E662" s="16" t="s">
        <v>740</v>
      </c>
      <c r="F662" s="17" t="s">
        <v>6</v>
      </c>
      <c r="G662" s="17" t="s">
        <v>15</v>
      </c>
      <c r="H662" s="18">
        <v>4.22</v>
      </c>
    </row>
    <row r="663" spans="5:8" x14ac:dyDescent="0.35">
      <c r="E663" s="13" t="s">
        <v>741</v>
      </c>
      <c r="F663" s="14" t="s">
        <v>6</v>
      </c>
      <c r="G663" s="14" t="s">
        <v>37</v>
      </c>
      <c r="H663" s="15">
        <v>5.75</v>
      </c>
    </row>
    <row r="664" spans="5:8" x14ac:dyDescent="0.35">
      <c r="E664" s="16" t="s">
        <v>742</v>
      </c>
      <c r="F664" s="17" t="s">
        <v>6</v>
      </c>
      <c r="G664" s="17" t="s">
        <v>29</v>
      </c>
      <c r="H664" s="18">
        <v>3.17</v>
      </c>
    </row>
    <row r="665" spans="5:8" x14ac:dyDescent="0.35">
      <c r="E665" s="13" t="s">
        <v>743</v>
      </c>
      <c r="F665" s="14" t="s">
        <v>6</v>
      </c>
      <c r="G665" s="14" t="s">
        <v>58</v>
      </c>
      <c r="H665" s="15">
        <v>7.63</v>
      </c>
    </row>
    <row r="666" spans="5:8" x14ac:dyDescent="0.35">
      <c r="E666" s="16" t="s">
        <v>744</v>
      </c>
      <c r="F666" s="17" t="s">
        <v>6</v>
      </c>
      <c r="G666" s="17" t="s">
        <v>15</v>
      </c>
      <c r="H666" s="18">
        <v>7.5</v>
      </c>
    </row>
    <row r="667" spans="5:8" x14ac:dyDescent="0.35">
      <c r="E667" s="13" t="s">
        <v>745</v>
      </c>
      <c r="F667" s="14" t="s">
        <v>6</v>
      </c>
      <c r="G667" s="14" t="s">
        <v>110</v>
      </c>
      <c r="H667" s="15">
        <v>6</v>
      </c>
    </row>
    <row r="668" spans="5:8" x14ac:dyDescent="0.35">
      <c r="E668" s="16" t="s">
        <v>746</v>
      </c>
      <c r="F668" s="17" t="s">
        <v>18</v>
      </c>
      <c r="G668" s="17" t="s">
        <v>110</v>
      </c>
      <c r="H668" s="18">
        <v>7.04</v>
      </c>
    </row>
    <row r="669" spans="5:8" x14ac:dyDescent="0.35">
      <c r="E669" s="13" t="s">
        <v>747</v>
      </c>
      <c r="F669" s="14" t="s">
        <v>221</v>
      </c>
      <c r="G669" s="14" t="s">
        <v>185</v>
      </c>
      <c r="H669" s="15">
        <v>6.63</v>
      </c>
    </row>
    <row r="670" spans="5:8" x14ac:dyDescent="0.35">
      <c r="E670" s="16" t="s">
        <v>748</v>
      </c>
      <c r="F670" s="17" t="s">
        <v>6</v>
      </c>
      <c r="G670" s="17" t="s">
        <v>7</v>
      </c>
      <c r="H670" s="18">
        <v>3.01</v>
      </c>
    </row>
    <row r="671" spans="5:8" x14ac:dyDescent="0.35">
      <c r="E671" s="13" t="s">
        <v>749</v>
      </c>
      <c r="F671" s="14" t="s">
        <v>34</v>
      </c>
      <c r="G671" s="14" t="s">
        <v>49</v>
      </c>
      <c r="H671" s="15">
        <v>8.74</v>
      </c>
    </row>
    <row r="672" spans="5:8" x14ac:dyDescent="0.35">
      <c r="E672" s="16" t="s">
        <v>750</v>
      </c>
      <c r="F672" s="17" t="s">
        <v>64</v>
      </c>
      <c r="G672" s="17" t="s">
        <v>29</v>
      </c>
      <c r="H672" s="18">
        <v>70.39</v>
      </c>
    </row>
    <row r="673" spans="5:8" x14ac:dyDescent="0.35">
      <c r="E673" s="13" t="s">
        <v>751</v>
      </c>
      <c r="F673" s="14" t="s">
        <v>34</v>
      </c>
      <c r="G673" s="14" t="s">
        <v>29</v>
      </c>
      <c r="H673" s="15">
        <v>4.05</v>
      </c>
    </row>
    <row r="674" spans="5:8" x14ac:dyDescent="0.35">
      <c r="E674" s="16" t="s">
        <v>752</v>
      </c>
      <c r="F674" s="17" t="s">
        <v>312</v>
      </c>
      <c r="G674" s="17" t="s">
        <v>58</v>
      </c>
      <c r="H674" s="18">
        <v>8.4</v>
      </c>
    </row>
    <row r="675" spans="5:8" x14ac:dyDescent="0.35">
      <c r="E675" s="13" t="s">
        <v>753</v>
      </c>
      <c r="F675" s="14" t="s">
        <v>130</v>
      </c>
      <c r="G675" s="14" t="s">
        <v>175</v>
      </c>
      <c r="H675" s="15">
        <v>27.39</v>
      </c>
    </row>
    <row r="676" spans="5:8" x14ac:dyDescent="0.35">
      <c r="E676" s="16" t="s">
        <v>754</v>
      </c>
      <c r="F676" s="17" t="s">
        <v>18</v>
      </c>
      <c r="G676" s="17" t="s">
        <v>160</v>
      </c>
      <c r="H676" s="18">
        <v>6.62</v>
      </c>
    </row>
    <row r="677" spans="5:8" x14ac:dyDescent="0.35">
      <c r="E677" s="13" t="s">
        <v>755</v>
      </c>
      <c r="F677" s="14" t="s">
        <v>156</v>
      </c>
      <c r="G677" s="14" t="s">
        <v>55</v>
      </c>
      <c r="H677" s="15">
        <v>7.35</v>
      </c>
    </row>
    <row r="678" spans="5:8" x14ac:dyDescent="0.35">
      <c r="E678" s="16" t="s">
        <v>756</v>
      </c>
      <c r="F678" s="17" t="s">
        <v>18</v>
      </c>
      <c r="G678" s="17" t="s">
        <v>67</v>
      </c>
      <c r="H678" s="18">
        <v>12.95</v>
      </c>
    </row>
    <row r="679" spans="5:8" x14ac:dyDescent="0.35">
      <c r="E679" s="13" t="s">
        <v>757</v>
      </c>
      <c r="F679" s="14" t="s">
        <v>91</v>
      </c>
      <c r="G679" s="14" t="s">
        <v>151</v>
      </c>
      <c r="H679" s="15">
        <v>7.05</v>
      </c>
    </row>
    <row r="680" spans="5:8" x14ac:dyDescent="0.35">
      <c r="E680" s="16" t="s">
        <v>758</v>
      </c>
      <c r="F680" s="17" t="s">
        <v>206</v>
      </c>
      <c r="G680" s="17" t="s">
        <v>70</v>
      </c>
      <c r="H680" s="18">
        <v>5.35</v>
      </c>
    </row>
    <row r="681" spans="5:8" x14ac:dyDescent="0.35">
      <c r="E681" s="13" t="s">
        <v>759</v>
      </c>
      <c r="F681" s="14" t="s">
        <v>18</v>
      </c>
      <c r="G681" s="14" t="s">
        <v>67</v>
      </c>
      <c r="H681" s="15">
        <v>4.26</v>
      </c>
    </row>
    <row r="682" spans="5:8" x14ac:dyDescent="0.35">
      <c r="E682" s="16" t="s">
        <v>760</v>
      </c>
      <c r="F682" s="17" t="s">
        <v>34</v>
      </c>
      <c r="G682" s="17" t="s">
        <v>248</v>
      </c>
      <c r="H682" s="18">
        <v>12.74</v>
      </c>
    </row>
    <row r="683" spans="5:8" x14ac:dyDescent="0.35">
      <c r="E683" s="13" t="s">
        <v>761</v>
      </c>
      <c r="F683" s="14" t="s">
        <v>64</v>
      </c>
      <c r="G683" s="14" t="s">
        <v>7</v>
      </c>
      <c r="H683" s="15">
        <v>4.0999999999999996</v>
      </c>
    </row>
    <row r="684" spans="5:8" x14ac:dyDescent="0.35">
      <c r="E684" s="16" t="s">
        <v>762</v>
      </c>
      <c r="F684" s="17" t="s">
        <v>763</v>
      </c>
      <c r="G684" s="17" t="s">
        <v>52</v>
      </c>
      <c r="H684" s="18">
        <v>8.5399999999999991</v>
      </c>
    </row>
    <row r="685" spans="5:8" x14ac:dyDescent="0.35">
      <c r="E685" s="13" t="s">
        <v>764</v>
      </c>
      <c r="F685" s="14" t="s">
        <v>221</v>
      </c>
      <c r="G685" s="14" t="s">
        <v>37</v>
      </c>
      <c r="H685" s="15">
        <v>7.57</v>
      </c>
    </row>
    <row r="686" spans="5:8" x14ac:dyDescent="0.35">
      <c r="E686" s="16" t="s">
        <v>765</v>
      </c>
      <c r="F686" s="17" t="s">
        <v>34</v>
      </c>
      <c r="G686" s="17" t="s">
        <v>183</v>
      </c>
      <c r="H686" s="18">
        <v>31.17</v>
      </c>
    </row>
    <row r="687" spans="5:8" x14ac:dyDescent="0.35">
      <c r="E687" s="13" t="s">
        <v>766</v>
      </c>
      <c r="F687" s="14" t="s">
        <v>130</v>
      </c>
      <c r="G687" s="14" t="s">
        <v>135</v>
      </c>
      <c r="H687" s="15">
        <v>9.6300000000000008</v>
      </c>
    </row>
    <row r="688" spans="5:8" x14ac:dyDescent="0.35">
      <c r="E688" s="16" t="s">
        <v>767</v>
      </c>
      <c r="F688" s="17" t="s">
        <v>34</v>
      </c>
      <c r="G688" s="17" t="s">
        <v>135</v>
      </c>
      <c r="H688" s="18">
        <v>9.85</v>
      </c>
    </row>
    <row r="689" spans="5:8" x14ac:dyDescent="0.35">
      <c r="E689" s="13" t="s">
        <v>768</v>
      </c>
      <c r="F689" s="14" t="s">
        <v>6</v>
      </c>
      <c r="G689" s="14" t="s">
        <v>245</v>
      </c>
      <c r="H689" s="15">
        <v>9.35</v>
      </c>
    </row>
    <row r="690" spans="5:8" x14ac:dyDescent="0.35">
      <c r="E690" s="16" t="s">
        <v>769</v>
      </c>
      <c r="F690" s="17" t="s">
        <v>34</v>
      </c>
      <c r="G690" s="17" t="s">
        <v>151</v>
      </c>
      <c r="H690" s="18">
        <v>11.06</v>
      </c>
    </row>
    <row r="691" spans="5:8" x14ac:dyDescent="0.35">
      <c r="E691" s="13" t="s">
        <v>770</v>
      </c>
      <c r="F691" s="14" t="s">
        <v>431</v>
      </c>
      <c r="G691" s="14" t="s">
        <v>7</v>
      </c>
      <c r="H691" s="15">
        <v>2.2599999999999998</v>
      </c>
    </row>
    <row r="692" spans="5:8" x14ac:dyDescent="0.35">
      <c r="E692" s="16" t="s">
        <v>771</v>
      </c>
      <c r="F692" s="17" t="s">
        <v>64</v>
      </c>
      <c r="G692" s="17" t="s">
        <v>29</v>
      </c>
      <c r="H692" s="18">
        <v>2.4</v>
      </c>
    </row>
    <row r="693" spans="5:8" x14ac:dyDescent="0.35">
      <c r="E693" s="13" t="s">
        <v>772</v>
      </c>
      <c r="F693" s="14" t="s">
        <v>6</v>
      </c>
      <c r="G693" s="14" t="s">
        <v>20</v>
      </c>
      <c r="H693" s="15">
        <v>11.88</v>
      </c>
    </row>
    <row r="694" spans="5:8" x14ac:dyDescent="0.35">
      <c r="E694" s="16" t="s">
        <v>773</v>
      </c>
      <c r="F694" s="17" t="s">
        <v>167</v>
      </c>
      <c r="G694" s="17" t="s">
        <v>67</v>
      </c>
      <c r="H694" s="18">
        <v>3.96</v>
      </c>
    </row>
    <row r="695" spans="5:8" x14ac:dyDescent="0.35">
      <c r="E695" s="13" t="s">
        <v>774</v>
      </c>
      <c r="F695" s="14" t="s">
        <v>6</v>
      </c>
      <c r="G695" s="14" t="s">
        <v>110</v>
      </c>
      <c r="H695" s="15">
        <v>8.01</v>
      </c>
    </row>
    <row r="696" spans="5:8" x14ac:dyDescent="0.35">
      <c r="E696" s="16" t="s">
        <v>775</v>
      </c>
      <c r="F696" s="17" t="s">
        <v>6</v>
      </c>
      <c r="G696" s="17" t="s">
        <v>245</v>
      </c>
      <c r="H696" s="18">
        <v>5.98</v>
      </c>
    </row>
    <row r="697" spans="5:8" x14ac:dyDescent="0.35">
      <c r="E697" s="13" t="s">
        <v>776</v>
      </c>
      <c r="F697" s="14" t="s">
        <v>338</v>
      </c>
      <c r="G697" s="14" t="s">
        <v>7</v>
      </c>
      <c r="H697" s="15">
        <v>2.83</v>
      </c>
    </row>
    <row r="698" spans="5:8" x14ac:dyDescent="0.35">
      <c r="E698" s="16" t="s">
        <v>777</v>
      </c>
      <c r="F698" s="17" t="s">
        <v>84</v>
      </c>
      <c r="G698" s="17" t="s">
        <v>7</v>
      </c>
      <c r="H698" s="18">
        <v>5.13</v>
      </c>
    </row>
    <row r="699" spans="5:8" x14ac:dyDescent="0.35">
      <c r="E699" s="13" t="s">
        <v>778</v>
      </c>
      <c r="F699" s="14" t="s">
        <v>6</v>
      </c>
      <c r="G699" s="14" t="s">
        <v>58</v>
      </c>
      <c r="H699" s="15">
        <v>11.89</v>
      </c>
    </row>
    <row r="700" spans="5:8" x14ac:dyDescent="0.35">
      <c r="E700" s="16" t="s">
        <v>779</v>
      </c>
      <c r="F700" s="17" t="s">
        <v>780</v>
      </c>
      <c r="G700" s="17" t="s">
        <v>7</v>
      </c>
      <c r="H700" s="18">
        <v>2.71</v>
      </c>
    </row>
    <row r="701" spans="5:8" x14ac:dyDescent="0.35">
      <c r="E701" s="13" t="s">
        <v>781</v>
      </c>
      <c r="F701" s="14" t="s">
        <v>6</v>
      </c>
      <c r="G701" s="14" t="s">
        <v>15</v>
      </c>
      <c r="H701" s="15">
        <v>6.35</v>
      </c>
    </row>
    <row r="702" spans="5:8" x14ac:dyDescent="0.35">
      <c r="E702" s="16" t="s">
        <v>782</v>
      </c>
      <c r="F702" s="17" t="s">
        <v>395</v>
      </c>
      <c r="G702" s="17" t="s">
        <v>85</v>
      </c>
      <c r="H702" s="18">
        <v>4.0599999999999996</v>
      </c>
    </row>
    <row r="703" spans="5:8" x14ac:dyDescent="0.35">
      <c r="E703" s="13" t="s">
        <v>783</v>
      </c>
      <c r="F703" s="14" t="s">
        <v>6</v>
      </c>
      <c r="G703" s="14" t="s">
        <v>110</v>
      </c>
      <c r="H703" s="15">
        <v>5.6</v>
      </c>
    </row>
    <row r="704" spans="5:8" x14ac:dyDescent="0.35">
      <c r="E704" s="16" t="s">
        <v>784</v>
      </c>
      <c r="F704" s="17" t="s">
        <v>18</v>
      </c>
      <c r="G704" s="17" t="s">
        <v>248</v>
      </c>
      <c r="H704" s="18">
        <v>6.38</v>
      </c>
    </row>
    <row r="705" spans="5:8" x14ac:dyDescent="0.35">
      <c r="E705" s="13" t="s">
        <v>785</v>
      </c>
      <c r="F705" s="14" t="s">
        <v>34</v>
      </c>
      <c r="G705" s="14" t="s">
        <v>135</v>
      </c>
      <c r="H705" s="15">
        <v>19.87</v>
      </c>
    </row>
    <row r="706" spans="5:8" x14ac:dyDescent="0.35">
      <c r="E706" s="16" t="s">
        <v>786</v>
      </c>
      <c r="F706" s="17" t="s">
        <v>221</v>
      </c>
      <c r="G706" s="17" t="s">
        <v>185</v>
      </c>
      <c r="H706" s="18">
        <v>8.4</v>
      </c>
    </row>
    <row r="707" spans="5:8" x14ac:dyDescent="0.35">
      <c r="E707" s="13" t="s">
        <v>787</v>
      </c>
      <c r="F707" s="14" t="s">
        <v>6</v>
      </c>
      <c r="G707" s="14" t="s">
        <v>245</v>
      </c>
      <c r="H707" s="15">
        <v>7.11</v>
      </c>
    </row>
    <row r="708" spans="5:8" x14ac:dyDescent="0.35">
      <c r="E708" s="16" t="s">
        <v>788</v>
      </c>
      <c r="F708" s="17" t="s">
        <v>34</v>
      </c>
      <c r="G708" s="17" t="s">
        <v>67</v>
      </c>
      <c r="H708" s="18">
        <v>9.1</v>
      </c>
    </row>
    <row r="709" spans="5:8" x14ac:dyDescent="0.35">
      <c r="E709" s="13" t="s">
        <v>789</v>
      </c>
      <c r="F709" s="14" t="s">
        <v>127</v>
      </c>
      <c r="G709" s="14" t="s">
        <v>20</v>
      </c>
      <c r="H709" s="15">
        <v>4.3899999999999997</v>
      </c>
    </row>
    <row r="710" spans="5:8" x14ac:dyDescent="0.35">
      <c r="E710" s="16" t="s">
        <v>790</v>
      </c>
      <c r="F710" s="17" t="s">
        <v>61</v>
      </c>
      <c r="G710" s="17" t="s">
        <v>70</v>
      </c>
      <c r="H710" s="18">
        <v>6.27</v>
      </c>
    </row>
    <row r="711" spans="5:8" x14ac:dyDescent="0.35">
      <c r="E711" s="13" t="s">
        <v>791</v>
      </c>
      <c r="F711" s="14" t="s">
        <v>6</v>
      </c>
      <c r="G711" s="14" t="s">
        <v>20</v>
      </c>
      <c r="H711" s="15">
        <v>3.52</v>
      </c>
    </row>
    <row r="712" spans="5:8" x14ac:dyDescent="0.35">
      <c r="E712" s="16" t="s">
        <v>792</v>
      </c>
      <c r="F712" s="17" t="s">
        <v>127</v>
      </c>
      <c r="G712" s="17" t="s">
        <v>151</v>
      </c>
      <c r="H712" s="18">
        <v>4.6900000000000004</v>
      </c>
    </row>
    <row r="713" spans="5:8" x14ac:dyDescent="0.35">
      <c r="E713" s="13" t="s">
        <v>793</v>
      </c>
      <c r="F713" s="14" t="s">
        <v>621</v>
      </c>
      <c r="G713" s="14" t="s">
        <v>7</v>
      </c>
      <c r="H713" s="15">
        <v>3.17</v>
      </c>
    </row>
    <row r="714" spans="5:8" x14ac:dyDescent="0.35">
      <c r="E714" s="16" t="s">
        <v>794</v>
      </c>
      <c r="F714" s="17" t="s">
        <v>6</v>
      </c>
      <c r="G714" s="17" t="s">
        <v>67</v>
      </c>
      <c r="H714" s="18">
        <v>5.41</v>
      </c>
    </row>
    <row r="715" spans="5:8" x14ac:dyDescent="0.35">
      <c r="E715" s="13" t="s">
        <v>795</v>
      </c>
      <c r="F715" s="14" t="s">
        <v>156</v>
      </c>
      <c r="G715" s="14" t="s">
        <v>175</v>
      </c>
      <c r="H715" s="15">
        <v>24.38</v>
      </c>
    </row>
    <row r="716" spans="5:8" x14ac:dyDescent="0.35">
      <c r="E716" s="16" t="s">
        <v>796</v>
      </c>
      <c r="F716" s="17" t="s">
        <v>6</v>
      </c>
      <c r="G716" s="17" t="s">
        <v>185</v>
      </c>
      <c r="H716" s="18">
        <v>8.6199999999999992</v>
      </c>
    </row>
    <row r="717" spans="5:8" x14ac:dyDescent="0.35">
      <c r="E717" s="13" t="s">
        <v>797</v>
      </c>
      <c r="F717" s="14" t="s">
        <v>46</v>
      </c>
      <c r="G717" s="14" t="s">
        <v>248</v>
      </c>
      <c r="H717" s="15">
        <v>8.3800000000000008</v>
      </c>
    </row>
    <row r="718" spans="5:8" x14ac:dyDescent="0.35">
      <c r="E718" s="16" t="s">
        <v>798</v>
      </c>
      <c r="F718" s="17" t="s">
        <v>28</v>
      </c>
      <c r="G718" s="17" t="s">
        <v>85</v>
      </c>
      <c r="H718" s="18">
        <v>8.4700000000000006</v>
      </c>
    </row>
    <row r="719" spans="5:8" x14ac:dyDescent="0.35">
      <c r="E719" s="13" t="s">
        <v>799</v>
      </c>
      <c r="F719" s="14" t="s">
        <v>6</v>
      </c>
      <c r="G719" s="14" t="s">
        <v>96</v>
      </c>
      <c r="H719" s="15">
        <v>19.760000000000002</v>
      </c>
    </row>
    <row r="720" spans="5:8" x14ac:dyDescent="0.35">
      <c r="E720" s="16" t="s">
        <v>800</v>
      </c>
      <c r="F720" s="17" t="s">
        <v>41</v>
      </c>
      <c r="G720" s="17" t="s">
        <v>140</v>
      </c>
      <c r="H720" s="18">
        <v>13.96</v>
      </c>
    </row>
    <row r="721" spans="5:8" x14ac:dyDescent="0.35">
      <c r="E721" s="13" t="s">
        <v>801</v>
      </c>
      <c r="F721" s="14" t="s">
        <v>221</v>
      </c>
      <c r="G721" s="14" t="s">
        <v>248</v>
      </c>
      <c r="H721" s="15">
        <v>18.25</v>
      </c>
    </row>
    <row r="722" spans="5:8" x14ac:dyDescent="0.35">
      <c r="E722" s="16" t="s">
        <v>802</v>
      </c>
      <c r="F722" s="17" t="s">
        <v>18</v>
      </c>
      <c r="G722" s="17" t="s">
        <v>160</v>
      </c>
      <c r="H722" s="18">
        <v>9.99</v>
      </c>
    </row>
    <row r="723" spans="5:8" x14ac:dyDescent="0.35">
      <c r="E723" s="13" t="s">
        <v>803</v>
      </c>
      <c r="F723" s="14" t="s">
        <v>395</v>
      </c>
      <c r="G723" s="14" t="s">
        <v>29</v>
      </c>
      <c r="H723" s="15">
        <v>2.67</v>
      </c>
    </row>
    <row r="724" spans="5:8" x14ac:dyDescent="0.35">
      <c r="E724" s="16" t="s">
        <v>804</v>
      </c>
      <c r="F724" s="17" t="s">
        <v>6</v>
      </c>
      <c r="G724" s="17" t="s">
        <v>151</v>
      </c>
      <c r="H724" s="18">
        <v>4.41</v>
      </c>
    </row>
    <row r="725" spans="5:8" x14ac:dyDescent="0.35">
      <c r="E725" s="13" t="s">
        <v>805</v>
      </c>
      <c r="F725" s="14" t="s">
        <v>806</v>
      </c>
      <c r="G725" s="14" t="s">
        <v>20</v>
      </c>
      <c r="H725" s="15">
        <v>10.15</v>
      </c>
    </row>
    <row r="726" spans="5:8" x14ac:dyDescent="0.35">
      <c r="E726" s="16" t="s">
        <v>807</v>
      </c>
      <c r="F726" s="17" t="s">
        <v>808</v>
      </c>
      <c r="G726" s="17" t="s">
        <v>70</v>
      </c>
      <c r="H726" s="18">
        <v>4.9800000000000004</v>
      </c>
    </row>
    <row r="727" spans="5:8" x14ac:dyDescent="0.35">
      <c r="E727" s="13" t="s">
        <v>809</v>
      </c>
      <c r="F727" s="14" t="s">
        <v>22</v>
      </c>
      <c r="G727" s="14" t="s">
        <v>160</v>
      </c>
      <c r="H727" s="15">
        <v>10.52</v>
      </c>
    </row>
    <row r="728" spans="5:8" x14ac:dyDescent="0.35">
      <c r="E728" s="16" t="s">
        <v>810</v>
      </c>
      <c r="F728" s="17" t="s">
        <v>6</v>
      </c>
      <c r="G728" s="17" t="s">
        <v>20</v>
      </c>
      <c r="H728" s="18">
        <v>3.62</v>
      </c>
    </row>
    <row r="729" spans="5:8" x14ac:dyDescent="0.35">
      <c r="E729" s="13" t="s">
        <v>811</v>
      </c>
      <c r="F729" s="14" t="s">
        <v>808</v>
      </c>
      <c r="G729" s="14" t="s">
        <v>7</v>
      </c>
      <c r="H729" s="15">
        <v>4.17</v>
      </c>
    </row>
    <row r="730" spans="5:8" x14ac:dyDescent="0.35">
      <c r="E730" s="16" t="s">
        <v>812</v>
      </c>
      <c r="F730" s="17" t="s">
        <v>596</v>
      </c>
      <c r="G730" s="17" t="s">
        <v>7</v>
      </c>
      <c r="H730" s="18">
        <v>2.73</v>
      </c>
    </row>
    <row r="731" spans="5:8" x14ac:dyDescent="0.35">
      <c r="E731" s="13" t="s">
        <v>813</v>
      </c>
      <c r="F731" s="14" t="s">
        <v>46</v>
      </c>
      <c r="G731" s="14" t="s">
        <v>7</v>
      </c>
      <c r="H731" s="15">
        <v>2.93</v>
      </c>
    </row>
    <row r="732" spans="5:8" x14ac:dyDescent="0.35">
      <c r="E732" s="16" t="s">
        <v>814</v>
      </c>
      <c r="F732" s="17" t="s">
        <v>34</v>
      </c>
      <c r="G732" s="17" t="s">
        <v>20</v>
      </c>
      <c r="H732" s="18">
        <v>4.47</v>
      </c>
    </row>
    <row r="733" spans="5:8" x14ac:dyDescent="0.35">
      <c r="E733" s="13" t="s">
        <v>815</v>
      </c>
      <c r="F733" s="14" t="s">
        <v>6</v>
      </c>
      <c r="G733" s="14" t="s">
        <v>154</v>
      </c>
      <c r="H733" s="15">
        <v>5.54</v>
      </c>
    </row>
    <row r="734" spans="5:8" x14ac:dyDescent="0.35">
      <c r="E734" s="16" t="s">
        <v>816</v>
      </c>
      <c r="F734" s="17" t="s">
        <v>18</v>
      </c>
      <c r="G734" s="17" t="s">
        <v>175</v>
      </c>
      <c r="H734" s="18">
        <v>29.13</v>
      </c>
    </row>
    <row r="735" spans="5:8" x14ac:dyDescent="0.35">
      <c r="E735" s="13" t="s">
        <v>817</v>
      </c>
      <c r="F735" s="14" t="s">
        <v>6</v>
      </c>
      <c r="G735" s="14" t="s">
        <v>154</v>
      </c>
      <c r="H735" s="15">
        <v>16.27</v>
      </c>
    </row>
    <row r="736" spans="5:8" x14ac:dyDescent="0.35">
      <c r="E736" s="16" t="s">
        <v>818</v>
      </c>
      <c r="F736" s="17" t="s">
        <v>6</v>
      </c>
      <c r="G736" s="17" t="s">
        <v>10</v>
      </c>
      <c r="H736" s="18">
        <v>10.039999999999999</v>
      </c>
    </row>
    <row r="737" spans="5:8" x14ac:dyDescent="0.35">
      <c r="E737" s="13" t="s">
        <v>819</v>
      </c>
      <c r="F737" s="14" t="s">
        <v>158</v>
      </c>
      <c r="G737" s="14" t="s">
        <v>15</v>
      </c>
      <c r="H737" s="15">
        <v>11.29</v>
      </c>
    </row>
    <row r="738" spans="5:8" x14ac:dyDescent="0.35">
      <c r="E738" s="16" t="s">
        <v>820</v>
      </c>
      <c r="F738" s="17" t="s">
        <v>34</v>
      </c>
      <c r="G738" s="17" t="s">
        <v>185</v>
      </c>
      <c r="H738" s="18">
        <v>13.81</v>
      </c>
    </row>
    <row r="739" spans="5:8" x14ac:dyDescent="0.35">
      <c r="E739" s="13" t="s">
        <v>821</v>
      </c>
      <c r="F739" s="14" t="s">
        <v>34</v>
      </c>
      <c r="G739" s="14" t="s">
        <v>7</v>
      </c>
      <c r="H739" s="15">
        <v>2.25</v>
      </c>
    </row>
    <row r="740" spans="5:8" x14ac:dyDescent="0.35">
      <c r="E740" s="16" t="s">
        <v>822</v>
      </c>
      <c r="F740" s="17" t="s">
        <v>41</v>
      </c>
      <c r="G740" s="17" t="s">
        <v>185</v>
      </c>
      <c r="H740" s="18">
        <v>17.7</v>
      </c>
    </row>
    <row r="741" spans="5:8" x14ac:dyDescent="0.35">
      <c r="E741" s="13" t="s">
        <v>823</v>
      </c>
      <c r="F741" s="14" t="s">
        <v>6</v>
      </c>
      <c r="G741" s="14" t="s">
        <v>37</v>
      </c>
      <c r="H741" s="15">
        <v>19.25</v>
      </c>
    </row>
    <row r="742" spans="5:8" x14ac:dyDescent="0.35">
      <c r="E742" s="16" t="s">
        <v>824</v>
      </c>
      <c r="F742" s="17" t="s">
        <v>41</v>
      </c>
      <c r="G742" s="17" t="s">
        <v>135</v>
      </c>
      <c r="H742" s="18">
        <v>3.24</v>
      </c>
    </row>
    <row r="743" spans="5:8" x14ac:dyDescent="0.35">
      <c r="E743" s="13" t="s">
        <v>825</v>
      </c>
      <c r="F743" s="14" t="s">
        <v>93</v>
      </c>
      <c r="G743" s="14" t="s">
        <v>151</v>
      </c>
      <c r="H743" s="15">
        <v>6.89</v>
      </c>
    </row>
    <row r="744" spans="5:8" x14ac:dyDescent="0.35">
      <c r="E744" s="16" t="s">
        <v>826</v>
      </c>
      <c r="F744" s="17" t="s">
        <v>84</v>
      </c>
      <c r="G744" s="17" t="s">
        <v>20</v>
      </c>
      <c r="H744" s="18">
        <v>10.47</v>
      </c>
    </row>
    <row r="745" spans="5:8" x14ac:dyDescent="0.35">
      <c r="E745" s="13" t="s">
        <v>827</v>
      </c>
      <c r="F745" s="14" t="s">
        <v>46</v>
      </c>
      <c r="G745" s="14" t="s">
        <v>248</v>
      </c>
      <c r="H745" s="15">
        <v>5.2</v>
      </c>
    </row>
    <row r="746" spans="5:8" x14ac:dyDescent="0.35">
      <c r="E746" s="16" t="s">
        <v>828</v>
      </c>
      <c r="F746" s="17" t="s">
        <v>6</v>
      </c>
      <c r="G746" s="17" t="s">
        <v>49</v>
      </c>
      <c r="H746" s="18">
        <v>8.15</v>
      </c>
    </row>
    <row r="747" spans="5:8" x14ac:dyDescent="0.35">
      <c r="E747" s="13" t="s">
        <v>829</v>
      </c>
      <c r="F747" s="14" t="s">
        <v>6</v>
      </c>
      <c r="G747" s="14" t="s">
        <v>37</v>
      </c>
      <c r="H747" s="15">
        <v>9.6999999999999993</v>
      </c>
    </row>
    <row r="748" spans="5:8" x14ac:dyDescent="0.35">
      <c r="E748" s="16" t="s">
        <v>830</v>
      </c>
      <c r="F748" s="17" t="s">
        <v>831</v>
      </c>
      <c r="G748" s="17" t="s">
        <v>245</v>
      </c>
      <c r="H748" s="18">
        <v>4.9000000000000004</v>
      </c>
    </row>
    <row r="749" spans="5:8" x14ac:dyDescent="0.35">
      <c r="E749" s="13" t="s">
        <v>832</v>
      </c>
      <c r="F749" s="14" t="s">
        <v>34</v>
      </c>
      <c r="G749" s="14" t="s">
        <v>70</v>
      </c>
      <c r="H749" s="15">
        <v>5.48</v>
      </c>
    </row>
    <row r="750" spans="5:8" x14ac:dyDescent="0.35">
      <c r="E750" s="16" t="s">
        <v>833</v>
      </c>
      <c r="F750" s="17" t="s">
        <v>34</v>
      </c>
      <c r="G750" s="17" t="s">
        <v>35</v>
      </c>
      <c r="H750" s="18">
        <v>11.65</v>
      </c>
    </row>
    <row r="751" spans="5:8" x14ac:dyDescent="0.35">
      <c r="E751" s="13" t="s">
        <v>834</v>
      </c>
      <c r="F751" s="14" t="s">
        <v>6</v>
      </c>
      <c r="G751" s="14" t="s">
        <v>185</v>
      </c>
      <c r="H751" s="15">
        <v>10.26</v>
      </c>
    </row>
    <row r="752" spans="5:8" x14ac:dyDescent="0.35">
      <c r="E752" s="16" t="s">
        <v>835</v>
      </c>
      <c r="F752" s="17" t="s">
        <v>41</v>
      </c>
      <c r="G752" s="17" t="s">
        <v>58</v>
      </c>
      <c r="H752" s="18">
        <v>4.45</v>
      </c>
    </row>
    <row r="753" spans="5:8" x14ac:dyDescent="0.35">
      <c r="E753" s="13" t="s">
        <v>836</v>
      </c>
      <c r="F753" s="14" t="s">
        <v>395</v>
      </c>
      <c r="G753" s="14" t="s">
        <v>52</v>
      </c>
      <c r="H753" s="15">
        <v>6.62</v>
      </c>
    </row>
    <row r="754" spans="5:8" x14ac:dyDescent="0.35">
      <c r="E754" s="16" t="s">
        <v>837</v>
      </c>
      <c r="F754" s="17" t="s">
        <v>6</v>
      </c>
      <c r="G754" s="17" t="s">
        <v>35</v>
      </c>
      <c r="H754" s="18">
        <v>5.67</v>
      </c>
    </row>
    <row r="755" spans="5:8" x14ac:dyDescent="0.35">
      <c r="E755" s="13" t="s">
        <v>838</v>
      </c>
      <c r="F755" s="14" t="s">
        <v>6</v>
      </c>
      <c r="G755" s="14" t="s">
        <v>67</v>
      </c>
      <c r="H755" s="15">
        <v>7.66</v>
      </c>
    </row>
    <row r="756" spans="5:8" x14ac:dyDescent="0.35">
      <c r="E756" s="16" t="s">
        <v>839</v>
      </c>
      <c r="F756" s="17" t="s">
        <v>6</v>
      </c>
      <c r="G756" s="17" t="s">
        <v>7</v>
      </c>
      <c r="H756" s="18">
        <v>3.42</v>
      </c>
    </row>
    <row r="757" spans="5:8" x14ac:dyDescent="0.35">
      <c r="E757" s="13" t="s">
        <v>840</v>
      </c>
      <c r="F757" s="14" t="s">
        <v>210</v>
      </c>
      <c r="G757" s="14" t="s">
        <v>7</v>
      </c>
      <c r="H757" s="15">
        <v>1.1000000000000001</v>
      </c>
    </row>
    <row r="758" spans="5:8" x14ac:dyDescent="0.35">
      <c r="E758" s="16" t="s">
        <v>841</v>
      </c>
      <c r="F758" s="17" t="s">
        <v>202</v>
      </c>
      <c r="G758" s="17" t="s">
        <v>151</v>
      </c>
      <c r="H758" s="18">
        <v>15.59</v>
      </c>
    </row>
    <row r="759" spans="5:8" x14ac:dyDescent="0.35">
      <c r="E759" s="13" t="s">
        <v>842</v>
      </c>
      <c r="F759" s="14" t="s">
        <v>34</v>
      </c>
      <c r="G759" s="14" t="s">
        <v>7</v>
      </c>
      <c r="H759" s="15">
        <v>2.06</v>
      </c>
    </row>
    <row r="760" spans="5:8" x14ac:dyDescent="0.35">
      <c r="E760" s="16" t="s">
        <v>843</v>
      </c>
      <c r="F760" s="17" t="s">
        <v>127</v>
      </c>
      <c r="G760" s="17" t="s">
        <v>151</v>
      </c>
      <c r="H760" s="18">
        <v>3.83</v>
      </c>
    </row>
    <row r="761" spans="5:8" x14ac:dyDescent="0.35">
      <c r="E761" s="13" t="s">
        <v>844</v>
      </c>
      <c r="F761" s="14" t="s">
        <v>6</v>
      </c>
      <c r="G761" s="14" t="s">
        <v>58</v>
      </c>
      <c r="H761" s="15">
        <v>26.01</v>
      </c>
    </row>
    <row r="762" spans="5:8" x14ac:dyDescent="0.35">
      <c r="E762" s="16" t="s">
        <v>845</v>
      </c>
      <c r="F762" s="17" t="s">
        <v>6</v>
      </c>
      <c r="G762" s="17" t="s">
        <v>20</v>
      </c>
      <c r="H762" s="18">
        <v>9.9499999999999993</v>
      </c>
    </row>
    <row r="763" spans="5:8" x14ac:dyDescent="0.35">
      <c r="E763" s="13" t="s">
        <v>846</v>
      </c>
      <c r="F763" s="14" t="s">
        <v>6</v>
      </c>
      <c r="G763" s="14" t="s">
        <v>199</v>
      </c>
      <c r="H763" s="15">
        <v>5.49</v>
      </c>
    </row>
    <row r="764" spans="5:8" x14ac:dyDescent="0.35">
      <c r="E764" s="16" t="s">
        <v>847</v>
      </c>
      <c r="F764" s="17" t="s">
        <v>6</v>
      </c>
      <c r="G764" s="17" t="s">
        <v>248</v>
      </c>
      <c r="H764" s="18">
        <v>9.44</v>
      </c>
    </row>
    <row r="765" spans="5:8" x14ac:dyDescent="0.35">
      <c r="E765" s="13" t="s">
        <v>848</v>
      </c>
      <c r="F765" s="14" t="s">
        <v>6</v>
      </c>
      <c r="G765" s="14" t="s">
        <v>55</v>
      </c>
      <c r="H765" s="15">
        <v>13.9</v>
      </c>
    </row>
    <row r="766" spans="5:8" x14ac:dyDescent="0.35">
      <c r="E766" s="16" t="s">
        <v>849</v>
      </c>
      <c r="F766" s="17" t="s">
        <v>763</v>
      </c>
      <c r="G766" s="17" t="s">
        <v>20</v>
      </c>
      <c r="H766" s="18">
        <v>2.89</v>
      </c>
    </row>
    <row r="767" spans="5:8" x14ac:dyDescent="0.35">
      <c r="E767" s="13" t="s">
        <v>850</v>
      </c>
      <c r="F767" s="14" t="s">
        <v>34</v>
      </c>
      <c r="G767" s="14" t="s">
        <v>248</v>
      </c>
      <c r="H767" s="15">
        <v>13.24</v>
      </c>
    </row>
    <row r="768" spans="5:8" x14ac:dyDescent="0.35">
      <c r="E768" s="16" t="s">
        <v>851</v>
      </c>
      <c r="F768" s="17" t="s">
        <v>326</v>
      </c>
      <c r="G768" s="17" t="s">
        <v>151</v>
      </c>
      <c r="H768" s="18">
        <v>6.83</v>
      </c>
    </row>
    <row r="769" spans="5:8" x14ac:dyDescent="0.35">
      <c r="E769" s="13" t="s">
        <v>852</v>
      </c>
      <c r="F769" s="14" t="s">
        <v>34</v>
      </c>
      <c r="G769" s="14" t="s">
        <v>29</v>
      </c>
      <c r="H769" s="15">
        <v>3.36</v>
      </c>
    </row>
    <row r="770" spans="5:8" x14ac:dyDescent="0.35">
      <c r="E770" s="16" t="s">
        <v>853</v>
      </c>
      <c r="F770" s="17" t="s">
        <v>34</v>
      </c>
      <c r="G770" s="17" t="s">
        <v>135</v>
      </c>
      <c r="H770" s="18">
        <v>16.36</v>
      </c>
    </row>
    <row r="771" spans="5:8" x14ac:dyDescent="0.35">
      <c r="E771" s="13" t="s">
        <v>854</v>
      </c>
      <c r="F771" s="14" t="s">
        <v>6</v>
      </c>
      <c r="G771" s="14" t="s">
        <v>15</v>
      </c>
      <c r="H771" s="15">
        <v>5</v>
      </c>
    </row>
    <row r="772" spans="5:8" x14ac:dyDescent="0.35">
      <c r="E772" s="16" t="s">
        <v>855</v>
      </c>
      <c r="F772" s="17" t="s">
        <v>34</v>
      </c>
      <c r="G772" s="17" t="s">
        <v>20</v>
      </c>
      <c r="H772" s="18">
        <v>19.21</v>
      </c>
    </row>
    <row r="773" spans="5:8" x14ac:dyDescent="0.35">
      <c r="E773" s="13" t="s">
        <v>856</v>
      </c>
      <c r="F773" s="14" t="s">
        <v>18</v>
      </c>
      <c r="G773" s="14" t="s">
        <v>15</v>
      </c>
      <c r="H773" s="15">
        <v>17.170000000000002</v>
      </c>
    </row>
    <row r="774" spans="5:8" x14ac:dyDescent="0.35">
      <c r="E774" s="16" t="s">
        <v>857</v>
      </c>
      <c r="F774" s="17" t="s">
        <v>93</v>
      </c>
      <c r="G774" s="17" t="s">
        <v>151</v>
      </c>
      <c r="H774" s="18">
        <v>4.7</v>
      </c>
    </row>
    <row r="775" spans="5:8" x14ac:dyDescent="0.35">
      <c r="E775" s="13" t="s">
        <v>858</v>
      </c>
      <c r="F775" s="14" t="s">
        <v>395</v>
      </c>
      <c r="G775" s="14" t="s">
        <v>29</v>
      </c>
      <c r="H775" s="15">
        <v>3.33</v>
      </c>
    </row>
    <row r="776" spans="5:8" x14ac:dyDescent="0.35">
      <c r="E776" s="16" t="s">
        <v>859</v>
      </c>
      <c r="F776" s="17" t="s">
        <v>780</v>
      </c>
      <c r="G776" s="17" t="s">
        <v>67</v>
      </c>
      <c r="H776" s="18">
        <v>5.03</v>
      </c>
    </row>
    <row r="777" spans="5:8" x14ac:dyDescent="0.35">
      <c r="E777" s="13" t="s">
        <v>860</v>
      </c>
      <c r="F777" s="14" t="s">
        <v>46</v>
      </c>
      <c r="G777" s="14" t="s">
        <v>15</v>
      </c>
      <c r="H777" s="15">
        <v>8.2899999999999991</v>
      </c>
    </row>
    <row r="778" spans="5:8" x14ac:dyDescent="0.35">
      <c r="E778" s="16" t="s">
        <v>861</v>
      </c>
      <c r="F778" s="17" t="s">
        <v>218</v>
      </c>
      <c r="G778" s="17" t="s">
        <v>20</v>
      </c>
      <c r="H778" s="18">
        <v>4.49</v>
      </c>
    </row>
    <row r="779" spans="5:8" x14ac:dyDescent="0.35">
      <c r="E779" s="13" t="s">
        <v>862</v>
      </c>
      <c r="F779" s="14" t="s">
        <v>6</v>
      </c>
      <c r="G779" s="14" t="s">
        <v>35</v>
      </c>
      <c r="H779" s="15">
        <v>14.32</v>
      </c>
    </row>
    <row r="780" spans="5:8" x14ac:dyDescent="0.35">
      <c r="E780" s="16" t="s">
        <v>863</v>
      </c>
      <c r="F780" s="17" t="s">
        <v>34</v>
      </c>
      <c r="G780" s="17" t="s">
        <v>96</v>
      </c>
      <c r="H780" s="18">
        <v>7.81</v>
      </c>
    </row>
    <row r="781" spans="5:8" x14ac:dyDescent="0.35">
      <c r="E781" s="13" t="s">
        <v>864</v>
      </c>
      <c r="F781" s="14" t="s">
        <v>312</v>
      </c>
      <c r="G781" s="14" t="s">
        <v>10</v>
      </c>
      <c r="H781" s="15">
        <v>7.36</v>
      </c>
    </row>
    <row r="782" spans="5:8" x14ac:dyDescent="0.35">
      <c r="E782" s="16" t="s">
        <v>865</v>
      </c>
      <c r="F782" s="17" t="s">
        <v>34</v>
      </c>
      <c r="G782" s="17" t="s">
        <v>29</v>
      </c>
      <c r="H782" s="18">
        <v>3.45</v>
      </c>
    </row>
    <row r="783" spans="5:8" x14ac:dyDescent="0.35">
      <c r="E783" s="13" t="s">
        <v>866</v>
      </c>
      <c r="F783" s="14" t="s">
        <v>130</v>
      </c>
      <c r="G783" s="14" t="s">
        <v>15</v>
      </c>
      <c r="H783" s="15">
        <v>5.35</v>
      </c>
    </row>
    <row r="784" spans="5:8" x14ac:dyDescent="0.35">
      <c r="E784" s="16" t="s">
        <v>867</v>
      </c>
      <c r="F784" s="17" t="s">
        <v>93</v>
      </c>
      <c r="G784" s="17" t="s">
        <v>20</v>
      </c>
      <c r="H784" s="18">
        <v>4.7300000000000004</v>
      </c>
    </row>
    <row r="785" spans="5:8" x14ac:dyDescent="0.35">
      <c r="E785" s="13" t="s">
        <v>868</v>
      </c>
      <c r="F785" s="14" t="s">
        <v>6</v>
      </c>
      <c r="G785" s="14" t="s">
        <v>15</v>
      </c>
      <c r="H785" s="15">
        <v>3.77</v>
      </c>
    </row>
    <row r="786" spans="5:8" x14ac:dyDescent="0.35">
      <c r="E786" s="16" t="s">
        <v>869</v>
      </c>
      <c r="F786" s="17" t="s">
        <v>34</v>
      </c>
      <c r="G786" s="17" t="s">
        <v>35</v>
      </c>
      <c r="H786" s="18">
        <v>19.8</v>
      </c>
    </row>
    <row r="787" spans="5:8" x14ac:dyDescent="0.35">
      <c r="E787" s="13" t="s">
        <v>870</v>
      </c>
      <c r="F787" s="14" t="s">
        <v>34</v>
      </c>
      <c r="G787" s="14" t="s">
        <v>199</v>
      </c>
      <c r="H787" s="15">
        <v>5.1100000000000003</v>
      </c>
    </row>
    <row r="788" spans="5:8" x14ac:dyDescent="0.35">
      <c r="E788" s="16" t="s">
        <v>871</v>
      </c>
      <c r="F788" s="17" t="s">
        <v>6</v>
      </c>
      <c r="G788" s="17" t="s">
        <v>7</v>
      </c>
      <c r="H788" s="18">
        <v>3.45</v>
      </c>
    </row>
    <row r="789" spans="5:8" x14ac:dyDescent="0.35">
      <c r="E789" s="13" t="s">
        <v>872</v>
      </c>
      <c r="F789" s="14" t="s">
        <v>64</v>
      </c>
      <c r="G789" s="14" t="s">
        <v>67</v>
      </c>
      <c r="H789" s="15">
        <v>7.57</v>
      </c>
    </row>
    <row r="790" spans="5:8" x14ac:dyDescent="0.35">
      <c r="E790" s="16" t="s">
        <v>873</v>
      </c>
      <c r="F790" s="17" t="s">
        <v>34</v>
      </c>
      <c r="G790" s="17" t="s">
        <v>135</v>
      </c>
      <c r="H790" s="18">
        <v>12.06</v>
      </c>
    </row>
    <row r="791" spans="5:8" x14ac:dyDescent="0.35">
      <c r="E791" s="13" t="s">
        <v>874</v>
      </c>
      <c r="F791" s="14" t="s">
        <v>18</v>
      </c>
      <c r="G791" s="14" t="s">
        <v>110</v>
      </c>
      <c r="H791" s="15">
        <v>7.25</v>
      </c>
    </row>
    <row r="792" spans="5:8" x14ac:dyDescent="0.35">
      <c r="E792" s="16" t="s">
        <v>875</v>
      </c>
      <c r="F792" s="17" t="s">
        <v>380</v>
      </c>
      <c r="G792" s="17" t="s">
        <v>7</v>
      </c>
      <c r="H792" s="18">
        <v>3.24</v>
      </c>
    </row>
    <row r="793" spans="5:8" x14ac:dyDescent="0.35">
      <c r="E793" s="13" t="s">
        <v>876</v>
      </c>
      <c r="F793" s="14" t="s">
        <v>64</v>
      </c>
      <c r="G793" s="14" t="s">
        <v>7</v>
      </c>
      <c r="H793" s="15">
        <v>5.98</v>
      </c>
    </row>
    <row r="794" spans="5:8" x14ac:dyDescent="0.35">
      <c r="E794" s="16" t="s">
        <v>877</v>
      </c>
      <c r="F794" s="17" t="s">
        <v>34</v>
      </c>
      <c r="G794" s="17" t="s">
        <v>35</v>
      </c>
      <c r="H794" s="18">
        <v>13.93</v>
      </c>
    </row>
    <row r="795" spans="5:8" x14ac:dyDescent="0.35">
      <c r="E795" s="13" t="s">
        <v>878</v>
      </c>
      <c r="F795" s="14" t="s">
        <v>395</v>
      </c>
      <c r="G795" s="14" t="s">
        <v>160</v>
      </c>
      <c r="H795" s="15">
        <v>4.5999999999999996</v>
      </c>
    </row>
    <row r="796" spans="5:8" x14ac:dyDescent="0.35">
      <c r="E796" s="16" t="s">
        <v>879</v>
      </c>
      <c r="F796" s="17" t="s">
        <v>34</v>
      </c>
      <c r="G796" s="17" t="s">
        <v>58</v>
      </c>
      <c r="H796" s="18">
        <v>10.01</v>
      </c>
    </row>
    <row r="797" spans="5:8" x14ac:dyDescent="0.35">
      <c r="E797" s="13" t="s">
        <v>880</v>
      </c>
      <c r="F797" s="14" t="s">
        <v>808</v>
      </c>
      <c r="G797" s="14" t="s">
        <v>7</v>
      </c>
      <c r="H797" s="15">
        <v>3.85</v>
      </c>
    </row>
    <row r="798" spans="5:8" x14ac:dyDescent="0.35">
      <c r="E798" s="16" t="s">
        <v>881</v>
      </c>
      <c r="F798" s="17" t="s">
        <v>64</v>
      </c>
      <c r="G798" s="17" t="s">
        <v>110</v>
      </c>
      <c r="H798" s="18">
        <v>4.5999999999999996</v>
      </c>
    </row>
    <row r="799" spans="5:8" x14ac:dyDescent="0.35">
      <c r="E799" s="13" t="s">
        <v>882</v>
      </c>
      <c r="F799" s="14" t="s">
        <v>91</v>
      </c>
      <c r="G799" s="14" t="s">
        <v>7</v>
      </c>
      <c r="H799" s="15">
        <v>2.74</v>
      </c>
    </row>
    <row r="800" spans="5:8" x14ac:dyDescent="0.35">
      <c r="E800" s="16" t="s">
        <v>883</v>
      </c>
      <c r="F800" s="17" t="s">
        <v>6</v>
      </c>
      <c r="G800" s="17" t="s">
        <v>67</v>
      </c>
      <c r="H800" s="18">
        <v>7.89</v>
      </c>
    </row>
    <row r="801" spans="5:8" x14ac:dyDescent="0.35">
      <c r="E801" s="13" t="s">
        <v>884</v>
      </c>
      <c r="F801" s="14" t="s">
        <v>34</v>
      </c>
      <c r="G801" s="14" t="s">
        <v>248</v>
      </c>
      <c r="H801" s="15">
        <v>13.11</v>
      </c>
    </row>
    <row r="802" spans="5:8" x14ac:dyDescent="0.35">
      <c r="E802" s="16" t="s">
        <v>885</v>
      </c>
      <c r="F802" s="17" t="s">
        <v>221</v>
      </c>
      <c r="G802" s="17" t="s">
        <v>35</v>
      </c>
      <c r="H802" s="18">
        <v>16.27</v>
      </c>
    </row>
    <row r="803" spans="5:8" x14ac:dyDescent="0.35">
      <c r="E803" s="13" t="s">
        <v>886</v>
      </c>
      <c r="F803" s="14" t="s">
        <v>202</v>
      </c>
      <c r="G803" s="14" t="s">
        <v>20</v>
      </c>
      <c r="H803" s="15">
        <v>11.79</v>
      </c>
    </row>
    <row r="804" spans="5:8" x14ac:dyDescent="0.35">
      <c r="E804" s="16" t="s">
        <v>887</v>
      </c>
      <c r="F804" s="17" t="s">
        <v>806</v>
      </c>
      <c r="G804" s="17" t="s">
        <v>7</v>
      </c>
      <c r="H804" s="18">
        <v>2.61</v>
      </c>
    </row>
    <row r="805" spans="5:8" x14ac:dyDescent="0.35">
      <c r="E805" s="13" t="s">
        <v>888</v>
      </c>
      <c r="F805" s="14" t="s">
        <v>167</v>
      </c>
      <c r="G805" s="14" t="s">
        <v>29</v>
      </c>
      <c r="H805" s="15">
        <v>2.36</v>
      </c>
    </row>
    <row r="806" spans="5:8" x14ac:dyDescent="0.35">
      <c r="E806" s="16" t="s">
        <v>889</v>
      </c>
      <c r="F806" s="17" t="s">
        <v>158</v>
      </c>
      <c r="G806" s="17" t="s">
        <v>20</v>
      </c>
      <c r="H806" s="18">
        <v>4.33</v>
      </c>
    </row>
    <row r="807" spans="5:8" x14ac:dyDescent="0.35">
      <c r="E807" s="13" t="s">
        <v>890</v>
      </c>
      <c r="F807" s="14" t="s">
        <v>127</v>
      </c>
      <c r="G807" s="14" t="s">
        <v>199</v>
      </c>
      <c r="H807" s="15">
        <v>14.24</v>
      </c>
    </row>
    <row r="808" spans="5:8" x14ac:dyDescent="0.35">
      <c r="E808" s="16" t="s">
        <v>891</v>
      </c>
      <c r="F808" s="17" t="s">
        <v>596</v>
      </c>
      <c r="G808" s="17" t="s">
        <v>55</v>
      </c>
      <c r="H808" s="18">
        <v>7.03</v>
      </c>
    </row>
    <row r="809" spans="5:8" x14ac:dyDescent="0.35">
      <c r="E809" s="13" t="s">
        <v>892</v>
      </c>
      <c r="F809" s="14" t="s">
        <v>6</v>
      </c>
      <c r="G809" s="14" t="s">
        <v>29</v>
      </c>
      <c r="H809" s="15">
        <v>2.54</v>
      </c>
    </row>
    <row r="810" spans="5:8" x14ac:dyDescent="0.35">
      <c r="E810" s="16" t="s">
        <v>893</v>
      </c>
      <c r="F810" s="17" t="s">
        <v>312</v>
      </c>
      <c r="G810" s="17" t="s">
        <v>151</v>
      </c>
      <c r="H810" s="18">
        <v>5.48</v>
      </c>
    </row>
    <row r="811" spans="5:8" x14ac:dyDescent="0.35">
      <c r="E811" s="13" t="s">
        <v>894</v>
      </c>
      <c r="F811" s="14" t="s">
        <v>18</v>
      </c>
      <c r="G811" s="14" t="s">
        <v>58</v>
      </c>
      <c r="H811" s="15">
        <v>5.6</v>
      </c>
    </row>
    <row r="812" spans="5:8" x14ac:dyDescent="0.35">
      <c r="E812" s="16" t="s">
        <v>895</v>
      </c>
      <c r="F812" s="17" t="s">
        <v>6</v>
      </c>
      <c r="G812" s="17" t="s">
        <v>52</v>
      </c>
      <c r="H812" s="18">
        <v>11.66</v>
      </c>
    </row>
    <row r="813" spans="5:8" x14ac:dyDescent="0.35">
      <c r="E813" s="13" t="s">
        <v>896</v>
      </c>
      <c r="F813" s="14" t="s">
        <v>34</v>
      </c>
      <c r="G813" s="14" t="s">
        <v>85</v>
      </c>
      <c r="H813" s="15">
        <v>5.93</v>
      </c>
    </row>
    <row r="814" spans="5:8" x14ac:dyDescent="0.35">
      <c r="E814" s="16" t="s">
        <v>897</v>
      </c>
      <c r="F814" s="17" t="s">
        <v>6</v>
      </c>
      <c r="G814" s="17" t="s">
        <v>245</v>
      </c>
      <c r="H814" s="18">
        <v>6.71</v>
      </c>
    </row>
    <row r="815" spans="5:8" x14ac:dyDescent="0.35">
      <c r="E815" s="13" t="s">
        <v>898</v>
      </c>
      <c r="F815" s="14" t="s">
        <v>6</v>
      </c>
      <c r="G815" s="14" t="s">
        <v>154</v>
      </c>
      <c r="H815" s="15">
        <v>4.87</v>
      </c>
    </row>
    <row r="816" spans="5:8" x14ac:dyDescent="0.35">
      <c r="E816" s="16" t="s">
        <v>899</v>
      </c>
      <c r="F816" s="17" t="s">
        <v>18</v>
      </c>
      <c r="G816" s="17" t="s">
        <v>37</v>
      </c>
      <c r="H816" s="18">
        <v>10.34</v>
      </c>
    </row>
    <row r="817" spans="5:8" x14ac:dyDescent="0.35">
      <c r="E817" s="13" t="s">
        <v>900</v>
      </c>
      <c r="F817" s="14" t="s">
        <v>6</v>
      </c>
      <c r="G817" s="14" t="s">
        <v>154</v>
      </c>
      <c r="H817" s="15">
        <v>14.42</v>
      </c>
    </row>
    <row r="818" spans="5:8" x14ac:dyDescent="0.35">
      <c r="E818" s="16" t="s">
        <v>901</v>
      </c>
      <c r="F818" s="17" t="s">
        <v>18</v>
      </c>
      <c r="G818" s="17" t="s">
        <v>37</v>
      </c>
      <c r="H818" s="18">
        <v>13.33</v>
      </c>
    </row>
    <row r="819" spans="5:8" x14ac:dyDescent="0.35">
      <c r="E819" s="13" t="s">
        <v>902</v>
      </c>
      <c r="F819" s="14" t="s">
        <v>395</v>
      </c>
      <c r="G819" s="14" t="s">
        <v>160</v>
      </c>
      <c r="H819" s="15">
        <v>4.34</v>
      </c>
    </row>
    <row r="820" spans="5:8" x14ac:dyDescent="0.35">
      <c r="E820" s="16" t="s">
        <v>903</v>
      </c>
      <c r="F820" s="17" t="s">
        <v>357</v>
      </c>
      <c r="G820" s="17" t="s">
        <v>55</v>
      </c>
      <c r="H820" s="18">
        <v>4.6399999999999997</v>
      </c>
    </row>
    <row r="821" spans="5:8" x14ac:dyDescent="0.35">
      <c r="E821" s="13" t="s">
        <v>904</v>
      </c>
      <c r="F821" s="14" t="s">
        <v>6</v>
      </c>
      <c r="G821" s="14" t="s">
        <v>15</v>
      </c>
      <c r="H821" s="15">
        <v>2.2999999999999998</v>
      </c>
    </row>
    <row r="822" spans="5:8" x14ac:dyDescent="0.35">
      <c r="E822" s="16" t="s">
        <v>905</v>
      </c>
      <c r="F822" s="17" t="s">
        <v>93</v>
      </c>
      <c r="G822" s="17" t="s">
        <v>55</v>
      </c>
      <c r="H822" s="18">
        <v>5.92</v>
      </c>
    </row>
    <row r="823" spans="5:8" x14ac:dyDescent="0.35">
      <c r="E823" s="13" t="s">
        <v>906</v>
      </c>
      <c r="F823" s="14" t="s">
        <v>6</v>
      </c>
      <c r="G823" s="14" t="s">
        <v>29</v>
      </c>
      <c r="H823" s="15">
        <v>1.95</v>
      </c>
    </row>
    <row r="824" spans="5:8" x14ac:dyDescent="0.35">
      <c r="E824" s="16" t="s">
        <v>907</v>
      </c>
      <c r="F824" s="17" t="s">
        <v>18</v>
      </c>
      <c r="G824" s="17" t="s">
        <v>58</v>
      </c>
      <c r="H824" s="18">
        <v>4.8899999999999997</v>
      </c>
    </row>
    <row r="825" spans="5:8" x14ac:dyDescent="0.35">
      <c r="E825" s="13" t="s">
        <v>908</v>
      </c>
      <c r="F825" s="14" t="s">
        <v>61</v>
      </c>
      <c r="G825" s="14" t="s">
        <v>7</v>
      </c>
      <c r="H825" s="15">
        <v>8.7799999999999994</v>
      </c>
    </row>
    <row r="826" spans="5:8" x14ac:dyDescent="0.35">
      <c r="E826" s="16" t="s">
        <v>909</v>
      </c>
      <c r="F826" s="17" t="s">
        <v>34</v>
      </c>
      <c r="G826" s="17" t="s">
        <v>135</v>
      </c>
      <c r="H826" s="18">
        <v>10.32</v>
      </c>
    </row>
    <row r="827" spans="5:8" x14ac:dyDescent="0.35">
      <c r="E827" s="13" t="s">
        <v>910</v>
      </c>
      <c r="F827" s="14" t="s">
        <v>6</v>
      </c>
      <c r="G827" s="14" t="s">
        <v>37</v>
      </c>
      <c r="H827" s="15">
        <v>14.28</v>
      </c>
    </row>
    <row r="828" spans="5:8" x14ac:dyDescent="0.35">
      <c r="E828" s="16" t="s">
        <v>911</v>
      </c>
      <c r="F828" s="17" t="s">
        <v>167</v>
      </c>
      <c r="G828" s="17" t="s">
        <v>29</v>
      </c>
      <c r="H828" s="18">
        <v>0.75</v>
      </c>
    </row>
    <row r="829" spans="5:8" x14ac:dyDescent="0.35">
      <c r="E829" s="13" t="s">
        <v>912</v>
      </c>
      <c r="F829" s="14" t="s">
        <v>18</v>
      </c>
      <c r="G829" s="14" t="s">
        <v>29</v>
      </c>
      <c r="H829" s="15">
        <v>3.86</v>
      </c>
    </row>
    <row r="830" spans="5:8" x14ac:dyDescent="0.35">
      <c r="E830" s="16" t="s">
        <v>913</v>
      </c>
      <c r="F830" s="17" t="s">
        <v>34</v>
      </c>
      <c r="G830" s="17" t="s">
        <v>185</v>
      </c>
      <c r="H830" s="18">
        <v>3.08</v>
      </c>
    </row>
    <row r="831" spans="5:8" x14ac:dyDescent="0.35">
      <c r="E831" s="13" t="s">
        <v>914</v>
      </c>
      <c r="F831" s="14" t="s">
        <v>6</v>
      </c>
      <c r="G831" s="14" t="s">
        <v>10</v>
      </c>
      <c r="H831" s="15">
        <v>6.1</v>
      </c>
    </row>
    <row r="832" spans="5:8" x14ac:dyDescent="0.35">
      <c r="E832" s="16" t="s">
        <v>915</v>
      </c>
      <c r="F832" s="17" t="s">
        <v>150</v>
      </c>
      <c r="G832" s="17" t="s">
        <v>199</v>
      </c>
      <c r="H832" s="18">
        <v>6.03</v>
      </c>
    </row>
    <row r="833" spans="5:8" x14ac:dyDescent="0.35">
      <c r="E833" s="13" t="s">
        <v>916</v>
      </c>
      <c r="F833" s="14" t="s">
        <v>6</v>
      </c>
      <c r="G833" s="14" t="s">
        <v>29</v>
      </c>
      <c r="H833" s="15">
        <v>2.2799999999999998</v>
      </c>
    </row>
    <row r="834" spans="5:8" x14ac:dyDescent="0.35">
      <c r="E834" s="16" t="s">
        <v>917</v>
      </c>
      <c r="F834" s="17" t="s">
        <v>64</v>
      </c>
      <c r="G834" s="17" t="s">
        <v>35</v>
      </c>
      <c r="H834" s="18">
        <v>9.65</v>
      </c>
    </row>
    <row r="835" spans="5:8" x14ac:dyDescent="0.35">
      <c r="E835" s="13" t="s">
        <v>918</v>
      </c>
      <c r="F835" s="14" t="s">
        <v>18</v>
      </c>
      <c r="G835" s="14" t="s">
        <v>245</v>
      </c>
      <c r="H835" s="15">
        <v>22.41</v>
      </c>
    </row>
    <row r="836" spans="5:8" x14ac:dyDescent="0.35">
      <c r="E836" s="16" t="s">
        <v>919</v>
      </c>
      <c r="F836" s="17" t="s">
        <v>221</v>
      </c>
      <c r="G836" s="17" t="s">
        <v>151</v>
      </c>
      <c r="H836" s="18">
        <v>12.11</v>
      </c>
    </row>
    <row r="837" spans="5:8" x14ac:dyDescent="0.35">
      <c r="E837" s="13" t="s">
        <v>920</v>
      </c>
      <c r="F837" s="14" t="s">
        <v>449</v>
      </c>
      <c r="G837" s="14" t="s">
        <v>248</v>
      </c>
      <c r="H837" s="15">
        <v>4.95</v>
      </c>
    </row>
    <row r="838" spans="5:8" x14ac:dyDescent="0.35">
      <c r="E838" s="16" t="s">
        <v>921</v>
      </c>
      <c r="F838" s="17" t="s">
        <v>46</v>
      </c>
      <c r="G838" s="17" t="s">
        <v>248</v>
      </c>
      <c r="H838" s="18">
        <v>5.49</v>
      </c>
    </row>
    <row r="839" spans="5:8" x14ac:dyDescent="0.35">
      <c r="E839" s="13" t="s">
        <v>922</v>
      </c>
      <c r="F839" s="14" t="s">
        <v>6</v>
      </c>
      <c r="G839" s="14" t="s">
        <v>10</v>
      </c>
      <c r="H839" s="15">
        <v>7.43</v>
      </c>
    </row>
    <row r="840" spans="5:8" x14ac:dyDescent="0.35">
      <c r="E840" s="16" t="s">
        <v>923</v>
      </c>
      <c r="F840" s="17" t="s">
        <v>34</v>
      </c>
      <c r="G840" s="17" t="s">
        <v>70</v>
      </c>
      <c r="H840" s="18">
        <v>4.17</v>
      </c>
    </row>
    <row r="841" spans="5:8" x14ac:dyDescent="0.35">
      <c r="E841" s="13" t="s">
        <v>924</v>
      </c>
      <c r="F841" s="14" t="s">
        <v>46</v>
      </c>
      <c r="G841" s="14" t="s">
        <v>135</v>
      </c>
      <c r="H841" s="15">
        <v>2.02</v>
      </c>
    </row>
    <row r="842" spans="5:8" x14ac:dyDescent="0.35">
      <c r="E842" s="16" t="s">
        <v>925</v>
      </c>
      <c r="F842" s="17" t="s">
        <v>34</v>
      </c>
      <c r="G842" s="17" t="s">
        <v>58</v>
      </c>
      <c r="H842" s="18">
        <v>8.0399999999999991</v>
      </c>
    </row>
    <row r="843" spans="5:8" x14ac:dyDescent="0.35">
      <c r="E843" s="13" t="s">
        <v>926</v>
      </c>
      <c r="F843" s="14" t="s">
        <v>34</v>
      </c>
      <c r="G843" s="14" t="s">
        <v>15</v>
      </c>
      <c r="H843" s="15">
        <v>9.7200000000000006</v>
      </c>
    </row>
    <row r="844" spans="5:8" x14ac:dyDescent="0.35">
      <c r="E844" s="16" t="s">
        <v>927</v>
      </c>
      <c r="F844" s="17" t="s">
        <v>6</v>
      </c>
      <c r="G844" s="17" t="s">
        <v>7</v>
      </c>
      <c r="H844" s="18">
        <v>2.35</v>
      </c>
    </row>
    <row r="845" spans="5:8" x14ac:dyDescent="0.35">
      <c r="E845" s="13" t="s">
        <v>928</v>
      </c>
      <c r="F845" s="14" t="s">
        <v>34</v>
      </c>
      <c r="G845" s="14" t="s">
        <v>15</v>
      </c>
      <c r="H845" s="15">
        <v>9.6300000000000008</v>
      </c>
    </row>
    <row r="846" spans="5:8" x14ac:dyDescent="0.35">
      <c r="E846" s="16" t="s">
        <v>929</v>
      </c>
      <c r="F846" s="17" t="s">
        <v>61</v>
      </c>
      <c r="G846" s="17" t="s">
        <v>154</v>
      </c>
      <c r="H846" s="18">
        <v>9.8699999999999992</v>
      </c>
    </row>
    <row r="847" spans="5:8" x14ac:dyDescent="0.35">
      <c r="E847" s="13" t="s">
        <v>930</v>
      </c>
      <c r="F847" s="14" t="s">
        <v>6</v>
      </c>
      <c r="G847" s="14" t="s">
        <v>37</v>
      </c>
      <c r="H847" s="15">
        <v>7.72</v>
      </c>
    </row>
    <row r="848" spans="5:8" x14ac:dyDescent="0.35">
      <c r="E848" s="16" t="s">
        <v>931</v>
      </c>
      <c r="F848" s="17" t="s">
        <v>89</v>
      </c>
      <c r="G848" s="17" t="s">
        <v>151</v>
      </c>
      <c r="H848" s="18">
        <v>4.5999999999999996</v>
      </c>
    </row>
    <row r="849" spans="5:8" x14ac:dyDescent="0.35">
      <c r="E849" s="13" t="s">
        <v>932</v>
      </c>
      <c r="F849" s="14" t="s">
        <v>380</v>
      </c>
      <c r="G849" s="14" t="s">
        <v>55</v>
      </c>
      <c r="H849" s="15">
        <v>5.5</v>
      </c>
    </row>
    <row r="850" spans="5:8" x14ac:dyDescent="0.35">
      <c r="E850" s="16" t="s">
        <v>933</v>
      </c>
      <c r="F850" s="17" t="s">
        <v>34</v>
      </c>
      <c r="G850" s="17" t="s">
        <v>70</v>
      </c>
      <c r="H850" s="18">
        <v>4.97</v>
      </c>
    </row>
    <row r="851" spans="5:8" x14ac:dyDescent="0.35">
      <c r="E851" s="13" t="s">
        <v>934</v>
      </c>
      <c r="F851" s="14" t="s">
        <v>34</v>
      </c>
      <c r="G851" s="14" t="s">
        <v>67</v>
      </c>
      <c r="H851" s="15">
        <v>5.55</v>
      </c>
    </row>
    <row r="852" spans="5:8" x14ac:dyDescent="0.35">
      <c r="E852" s="16" t="s">
        <v>935</v>
      </c>
      <c r="F852" s="17" t="s">
        <v>61</v>
      </c>
      <c r="G852" s="17" t="s">
        <v>49</v>
      </c>
      <c r="H852" s="18">
        <v>8.7899999999999991</v>
      </c>
    </row>
    <row r="853" spans="5:8" x14ac:dyDescent="0.35">
      <c r="E853" s="13" t="s">
        <v>936</v>
      </c>
      <c r="F853" s="14" t="s">
        <v>34</v>
      </c>
      <c r="G853" s="14" t="s">
        <v>160</v>
      </c>
      <c r="H853" s="15">
        <v>11.45</v>
      </c>
    </row>
    <row r="854" spans="5:8" x14ac:dyDescent="0.35">
      <c r="E854" s="16" t="s">
        <v>937</v>
      </c>
      <c r="F854" s="17" t="s">
        <v>780</v>
      </c>
      <c r="G854" s="17" t="s">
        <v>55</v>
      </c>
      <c r="H854" s="18">
        <v>3.49</v>
      </c>
    </row>
    <row r="855" spans="5:8" x14ac:dyDescent="0.35">
      <c r="E855" s="13" t="s">
        <v>938</v>
      </c>
      <c r="F855" s="14" t="s">
        <v>167</v>
      </c>
      <c r="G855" s="14" t="s">
        <v>135</v>
      </c>
      <c r="H855" s="15">
        <v>5.03</v>
      </c>
    </row>
    <row r="856" spans="5:8" x14ac:dyDescent="0.35">
      <c r="E856" s="16" t="s">
        <v>939</v>
      </c>
      <c r="F856" s="17" t="s">
        <v>127</v>
      </c>
      <c r="G856" s="17" t="s">
        <v>52</v>
      </c>
      <c r="H856" s="18">
        <v>10.59</v>
      </c>
    </row>
    <row r="857" spans="5:8" x14ac:dyDescent="0.35">
      <c r="E857" s="13" t="s">
        <v>940</v>
      </c>
      <c r="F857" s="14" t="s">
        <v>34</v>
      </c>
      <c r="G857" s="14" t="s">
        <v>248</v>
      </c>
      <c r="H857" s="15">
        <v>13.85</v>
      </c>
    </row>
    <row r="858" spans="5:8" x14ac:dyDescent="0.35">
      <c r="E858" s="16" t="s">
        <v>941</v>
      </c>
      <c r="F858" s="17" t="s">
        <v>596</v>
      </c>
      <c r="G858" s="17" t="s">
        <v>67</v>
      </c>
      <c r="H858" s="18">
        <v>5.56</v>
      </c>
    </row>
    <row r="859" spans="5:8" x14ac:dyDescent="0.35">
      <c r="E859" s="13" t="s">
        <v>942</v>
      </c>
      <c r="F859" s="14" t="s">
        <v>84</v>
      </c>
      <c r="G859" s="14" t="s">
        <v>183</v>
      </c>
      <c r="H859" s="15">
        <v>17.05</v>
      </c>
    </row>
    <row r="860" spans="5:8" x14ac:dyDescent="0.35">
      <c r="E860" s="16" t="s">
        <v>943</v>
      </c>
      <c r="F860" s="17" t="s">
        <v>167</v>
      </c>
      <c r="G860" s="17" t="s">
        <v>29</v>
      </c>
      <c r="H860" s="18">
        <v>0.37</v>
      </c>
    </row>
    <row r="861" spans="5:8" x14ac:dyDescent="0.35">
      <c r="E861" s="13" t="s">
        <v>944</v>
      </c>
      <c r="F861" s="14" t="s">
        <v>89</v>
      </c>
      <c r="G861" s="14" t="s">
        <v>151</v>
      </c>
      <c r="H861" s="15">
        <v>3.69</v>
      </c>
    </row>
    <row r="862" spans="5:8" x14ac:dyDescent="0.35">
      <c r="E862" s="16" t="s">
        <v>945</v>
      </c>
      <c r="F862" s="17" t="s">
        <v>34</v>
      </c>
      <c r="G862" s="17" t="s">
        <v>248</v>
      </c>
      <c r="H862" s="18">
        <v>15.94</v>
      </c>
    </row>
    <row r="863" spans="5:8" x14ac:dyDescent="0.35">
      <c r="E863" s="13" t="s">
        <v>946</v>
      </c>
      <c r="F863" s="14" t="s">
        <v>18</v>
      </c>
      <c r="G863" s="14" t="s">
        <v>154</v>
      </c>
      <c r="H863" s="15">
        <v>17.079999999999998</v>
      </c>
    </row>
    <row r="864" spans="5:8" x14ac:dyDescent="0.35">
      <c r="E864" s="16" t="s">
        <v>947</v>
      </c>
      <c r="F864" s="17" t="s">
        <v>34</v>
      </c>
      <c r="G864" s="17" t="s">
        <v>199</v>
      </c>
      <c r="H864" s="18">
        <v>3.96</v>
      </c>
    </row>
    <row r="865" spans="5:8" x14ac:dyDescent="0.35">
      <c r="E865" s="13" t="s">
        <v>948</v>
      </c>
      <c r="F865" s="14" t="s">
        <v>949</v>
      </c>
      <c r="G865" s="14" t="s">
        <v>7</v>
      </c>
      <c r="H865" s="15">
        <v>1.45</v>
      </c>
    </row>
    <row r="866" spans="5:8" x14ac:dyDescent="0.35">
      <c r="E866" s="16" t="s">
        <v>950</v>
      </c>
      <c r="F866" s="17" t="s">
        <v>18</v>
      </c>
      <c r="G866" s="17" t="s">
        <v>35</v>
      </c>
      <c r="H866" s="18">
        <v>6.69</v>
      </c>
    </row>
    <row r="867" spans="5:8" x14ac:dyDescent="0.35">
      <c r="E867" s="13" t="s">
        <v>951</v>
      </c>
      <c r="F867" s="14" t="s">
        <v>6</v>
      </c>
      <c r="G867" s="14" t="s">
        <v>15</v>
      </c>
      <c r="H867" s="15">
        <v>1.66</v>
      </c>
    </row>
    <row r="868" spans="5:8" x14ac:dyDescent="0.35">
      <c r="E868" s="16" t="s">
        <v>952</v>
      </c>
      <c r="F868" s="17" t="s">
        <v>6</v>
      </c>
      <c r="G868" s="17" t="s">
        <v>185</v>
      </c>
      <c r="H868" s="18">
        <v>9.92</v>
      </c>
    </row>
    <row r="869" spans="5:8" x14ac:dyDescent="0.35">
      <c r="E869" s="13" t="s">
        <v>953</v>
      </c>
      <c r="F869" s="14" t="s">
        <v>61</v>
      </c>
      <c r="G869" s="14" t="s">
        <v>248</v>
      </c>
      <c r="H869" s="15">
        <v>9.4</v>
      </c>
    </row>
    <row r="870" spans="5:8" x14ac:dyDescent="0.35">
      <c r="E870" s="16" t="s">
        <v>954</v>
      </c>
      <c r="F870" s="17" t="s">
        <v>91</v>
      </c>
      <c r="G870" s="17" t="s">
        <v>67</v>
      </c>
      <c r="H870" s="18">
        <v>3.64</v>
      </c>
    </row>
    <row r="871" spans="5:8" x14ac:dyDescent="0.35">
      <c r="E871" s="13" t="s">
        <v>955</v>
      </c>
      <c r="F871" s="14" t="s">
        <v>6</v>
      </c>
      <c r="G871" s="14" t="s">
        <v>67</v>
      </c>
      <c r="H871" s="15">
        <v>1.59</v>
      </c>
    </row>
    <row r="872" spans="5:8" x14ac:dyDescent="0.35">
      <c r="E872" s="16" t="s">
        <v>956</v>
      </c>
      <c r="F872" s="17" t="s">
        <v>6</v>
      </c>
      <c r="G872" s="17" t="s">
        <v>29</v>
      </c>
      <c r="H872" s="18">
        <v>2.35</v>
      </c>
    </row>
    <row r="873" spans="5:8" x14ac:dyDescent="0.35">
      <c r="E873" s="13" t="s">
        <v>957</v>
      </c>
      <c r="F873" s="14" t="s">
        <v>6</v>
      </c>
      <c r="G873" s="14" t="s">
        <v>154</v>
      </c>
      <c r="H873" s="15">
        <v>5.58</v>
      </c>
    </row>
    <row r="874" spans="5:8" x14ac:dyDescent="0.35">
      <c r="E874" s="16" t="s">
        <v>958</v>
      </c>
      <c r="F874" s="17" t="s">
        <v>84</v>
      </c>
      <c r="G874" s="17" t="s">
        <v>15</v>
      </c>
      <c r="H874" s="18">
        <v>6.42</v>
      </c>
    </row>
    <row r="875" spans="5:8" x14ac:dyDescent="0.35">
      <c r="E875" s="13" t="s">
        <v>959</v>
      </c>
      <c r="F875" s="14" t="s">
        <v>34</v>
      </c>
      <c r="G875" s="14" t="s">
        <v>135</v>
      </c>
      <c r="H875" s="15">
        <v>10</v>
      </c>
    </row>
    <row r="876" spans="5:8" x14ac:dyDescent="0.35">
      <c r="E876" s="16" t="s">
        <v>960</v>
      </c>
      <c r="F876" s="17" t="s">
        <v>312</v>
      </c>
      <c r="G876" s="17" t="s">
        <v>7</v>
      </c>
      <c r="H876" s="18">
        <v>3.91</v>
      </c>
    </row>
    <row r="877" spans="5:8" x14ac:dyDescent="0.35">
      <c r="E877" s="13" t="s">
        <v>961</v>
      </c>
      <c r="F877" s="14" t="s">
        <v>6</v>
      </c>
      <c r="G877" s="14" t="s">
        <v>151</v>
      </c>
      <c r="H877" s="15">
        <v>4.6399999999999997</v>
      </c>
    </row>
    <row r="878" spans="5:8" x14ac:dyDescent="0.35">
      <c r="E878" s="16" t="s">
        <v>962</v>
      </c>
      <c r="F878" s="17" t="s">
        <v>6</v>
      </c>
      <c r="G878" s="17" t="s">
        <v>154</v>
      </c>
      <c r="H878" s="18">
        <v>3.29</v>
      </c>
    </row>
    <row r="879" spans="5:8" x14ac:dyDescent="0.35">
      <c r="E879" s="13" t="s">
        <v>963</v>
      </c>
      <c r="F879" s="14" t="s">
        <v>964</v>
      </c>
      <c r="G879" s="14" t="s">
        <v>55</v>
      </c>
      <c r="H879" s="15">
        <v>3.67</v>
      </c>
    </row>
    <row r="880" spans="5:8" x14ac:dyDescent="0.35">
      <c r="E880" s="16" t="s">
        <v>965</v>
      </c>
      <c r="F880" s="17" t="s">
        <v>91</v>
      </c>
      <c r="G880" s="17" t="s">
        <v>151</v>
      </c>
      <c r="H880" s="18">
        <v>3.9</v>
      </c>
    </row>
    <row r="881" spans="5:8" x14ac:dyDescent="0.35">
      <c r="E881" s="13" t="s">
        <v>966</v>
      </c>
      <c r="F881" s="14" t="s">
        <v>89</v>
      </c>
      <c r="G881" s="14" t="s">
        <v>55</v>
      </c>
      <c r="H881" s="15">
        <v>5.96</v>
      </c>
    </row>
    <row r="882" spans="5:8" x14ac:dyDescent="0.35">
      <c r="E882" s="16" t="s">
        <v>967</v>
      </c>
      <c r="F882" s="17" t="s">
        <v>84</v>
      </c>
      <c r="G882" s="17" t="s">
        <v>35</v>
      </c>
      <c r="H882" s="18">
        <v>7.06</v>
      </c>
    </row>
    <row r="883" spans="5:8" x14ac:dyDescent="0.35">
      <c r="E883" s="13" t="s">
        <v>968</v>
      </c>
      <c r="F883" s="14" t="s">
        <v>6</v>
      </c>
      <c r="G883" s="14" t="s">
        <v>49</v>
      </c>
      <c r="H883" s="15">
        <v>14.27</v>
      </c>
    </row>
    <row r="884" spans="5:8" x14ac:dyDescent="0.35">
      <c r="E884" s="16" t="s">
        <v>969</v>
      </c>
      <c r="F884" s="17" t="s">
        <v>6</v>
      </c>
      <c r="G884" s="17" t="s">
        <v>151</v>
      </c>
      <c r="H884" s="18">
        <v>4.18</v>
      </c>
    </row>
    <row r="885" spans="5:8" x14ac:dyDescent="0.35">
      <c r="E885" s="13" t="s">
        <v>970</v>
      </c>
      <c r="F885" s="14" t="s">
        <v>34</v>
      </c>
      <c r="G885" s="14" t="s">
        <v>151</v>
      </c>
      <c r="H885" s="15">
        <v>11.01</v>
      </c>
    </row>
    <row r="886" spans="5:8" x14ac:dyDescent="0.35">
      <c r="E886" s="16" t="s">
        <v>971</v>
      </c>
      <c r="F886" s="17" t="s">
        <v>6</v>
      </c>
      <c r="G886" s="17" t="s">
        <v>248</v>
      </c>
      <c r="H886" s="18">
        <v>6.2</v>
      </c>
    </row>
    <row r="887" spans="5:8" x14ac:dyDescent="0.35">
      <c r="E887" s="13" t="s">
        <v>972</v>
      </c>
      <c r="F887" s="14" t="s">
        <v>6</v>
      </c>
      <c r="G887" s="14" t="s">
        <v>245</v>
      </c>
      <c r="H887" s="15">
        <v>4.4400000000000004</v>
      </c>
    </row>
    <row r="888" spans="5:8" x14ac:dyDescent="0.35">
      <c r="E888" s="16" t="s">
        <v>973</v>
      </c>
      <c r="F888" s="17" t="s">
        <v>6</v>
      </c>
      <c r="G888" s="17" t="s">
        <v>7</v>
      </c>
      <c r="H888" s="18">
        <v>3.24</v>
      </c>
    </row>
    <row r="889" spans="5:8" x14ac:dyDescent="0.35">
      <c r="E889" s="13" t="s">
        <v>974</v>
      </c>
      <c r="F889" s="14" t="s">
        <v>6</v>
      </c>
      <c r="G889" s="14" t="s">
        <v>154</v>
      </c>
      <c r="H889" s="15">
        <v>5.5</v>
      </c>
    </row>
    <row r="890" spans="5:8" x14ac:dyDescent="0.35">
      <c r="E890" s="16" t="s">
        <v>975</v>
      </c>
      <c r="F890" s="17" t="s">
        <v>130</v>
      </c>
      <c r="G890" s="17" t="s">
        <v>10</v>
      </c>
      <c r="H890" s="18">
        <v>6.11</v>
      </c>
    </row>
    <row r="891" spans="5:8" x14ac:dyDescent="0.35">
      <c r="E891" s="13" t="s">
        <v>976</v>
      </c>
      <c r="F891" s="14" t="s">
        <v>34</v>
      </c>
      <c r="G891" s="14" t="s">
        <v>35</v>
      </c>
      <c r="H891" s="15">
        <v>24.13</v>
      </c>
    </row>
    <row r="892" spans="5:8" x14ac:dyDescent="0.35">
      <c r="E892" s="16" t="s">
        <v>977</v>
      </c>
      <c r="F892" s="17" t="s">
        <v>6</v>
      </c>
      <c r="G892" s="17" t="s">
        <v>67</v>
      </c>
      <c r="H892" s="18">
        <v>7.73</v>
      </c>
    </row>
    <row r="893" spans="5:8" x14ac:dyDescent="0.35">
      <c r="E893" s="13" t="s">
        <v>978</v>
      </c>
      <c r="F893" s="14" t="s">
        <v>380</v>
      </c>
      <c r="G893" s="14" t="s">
        <v>67</v>
      </c>
      <c r="H893" s="15">
        <v>4.18</v>
      </c>
    </row>
    <row r="894" spans="5:8" x14ac:dyDescent="0.35">
      <c r="E894" s="16" t="s">
        <v>979</v>
      </c>
      <c r="F894" s="17" t="s">
        <v>167</v>
      </c>
      <c r="G894" s="17" t="s">
        <v>135</v>
      </c>
      <c r="H894" s="18">
        <v>1.07</v>
      </c>
    </row>
    <row r="895" spans="5:8" x14ac:dyDescent="0.35">
      <c r="E895" s="13" t="s">
        <v>980</v>
      </c>
      <c r="F895" s="14" t="s">
        <v>158</v>
      </c>
      <c r="G895" s="14" t="s">
        <v>20</v>
      </c>
      <c r="H895" s="15">
        <v>3.55</v>
      </c>
    </row>
    <row r="896" spans="5:8" x14ac:dyDescent="0.35">
      <c r="E896" s="16" t="s">
        <v>981</v>
      </c>
      <c r="F896" s="17" t="s">
        <v>6</v>
      </c>
      <c r="G896" s="17" t="s">
        <v>154</v>
      </c>
      <c r="H896" s="18">
        <v>3.55</v>
      </c>
    </row>
    <row r="897" spans="5:8" x14ac:dyDescent="0.35">
      <c r="E897" s="13" t="s">
        <v>982</v>
      </c>
      <c r="F897" s="14" t="s">
        <v>312</v>
      </c>
      <c r="G897" s="14" t="s">
        <v>58</v>
      </c>
      <c r="H897" s="15">
        <v>4.0199999999999996</v>
      </c>
    </row>
    <row r="898" spans="5:8" x14ac:dyDescent="0.35">
      <c r="E898" s="16" t="s">
        <v>983</v>
      </c>
      <c r="F898" s="17" t="s">
        <v>218</v>
      </c>
      <c r="G898" s="17" t="s">
        <v>151</v>
      </c>
      <c r="H898" s="18">
        <v>4.45</v>
      </c>
    </row>
    <row r="899" spans="5:8" x14ac:dyDescent="0.35">
      <c r="E899" s="13" t="s">
        <v>984</v>
      </c>
      <c r="F899" s="14" t="s">
        <v>985</v>
      </c>
      <c r="G899" s="14" t="s">
        <v>29</v>
      </c>
      <c r="H899" s="15">
        <v>5.74</v>
      </c>
    </row>
    <row r="900" spans="5:8" x14ac:dyDescent="0.35">
      <c r="E900" s="16" t="s">
        <v>986</v>
      </c>
      <c r="F900" s="17" t="s">
        <v>41</v>
      </c>
      <c r="G900" s="17" t="s">
        <v>110</v>
      </c>
      <c r="H900" s="18">
        <v>5.19</v>
      </c>
    </row>
    <row r="901" spans="5:8" x14ac:dyDescent="0.35">
      <c r="E901" s="13" t="s">
        <v>987</v>
      </c>
      <c r="F901" s="14" t="s">
        <v>34</v>
      </c>
      <c r="G901" s="14" t="s">
        <v>248</v>
      </c>
      <c r="H901" s="15">
        <v>15.74</v>
      </c>
    </row>
    <row r="902" spans="5:8" x14ac:dyDescent="0.35">
      <c r="E902" s="16" t="s">
        <v>988</v>
      </c>
      <c r="F902" s="17" t="s">
        <v>18</v>
      </c>
      <c r="G902" s="17" t="s">
        <v>245</v>
      </c>
      <c r="H902" s="18">
        <v>4.2300000000000004</v>
      </c>
    </row>
    <row r="903" spans="5:8" x14ac:dyDescent="0.35">
      <c r="E903" s="13" t="s">
        <v>989</v>
      </c>
      <c r="F903" s="14" t="s">
        <v>41</v>
      </c>
      <c r="G903" s="14" t="s">
        <v>245</v>
      </c>
      <c r="H903" s="15">
        <v>14.39</v>
      </c>
    </row>
    <row r="904" spans="5:8" x14ac:dyDescent="0.35">
      <c r="E904" s="16" t="s">
        <v>990</v>
      </c>
      <c r="F904" s="17" t="s">
        <v>34</v>
      </c>
      <c r="G904" s="17" t="s">
        <v>7</v>
      </c>
      <c r="H904" s="18">
        <v>1.93</v>
      </c>
    </row>
    <row r="905" spans="5:8" x14ac:dyDescent="0.35">
      <c r="E905" s="13" t="s">
        <v>991</v>
      </c>
      <c r="F905" s="14" t="s">
        <v>34</v>
      </c>
      <c r="G905" s="14" t="s">
        <v>248</v>
      </c>
      <c r="H905" s="15">
        <v>9.1999999999999993</v>
      </c>
    </row>
    <row r="906" spans="5:8" x14ac:dyDescent="0.35">
      <c r="E906" s="16" t="s">
        <v>992</v>
      </c>
      <c r="F906" s="17" t="s">
        <v>6</v>
      </c>
      <c r="G906" s="17" t="s">
        <v>135</v>
      </c>
      <c r="H906" s="18">
        <v>20.71</v>
      </c>
    </row>
    <row r="907" spans="5:8" x14ac:dyDescent="0.35">
      <c r="E907" s="13" t="s">
        <v>993</v>
      </c>
      <c r="F907" s="14" t="s">
        <v>6</v>
      </c>
      <c r="G907" s="14" t="s">
        <v>154</v>
      </c>
      <c r="H907" s="15">
        <v>6.61</v>
      </c>
    </row>
    <row r="908" spans="5:8" x14ac:dyDescent="0.35">
      <c r="E908" s="16" t="s">
        <v>994</v>
      </c>
      <c r="F908" s="17" t="s">
        <v>6</v>
      </c>
      <c r="G908" s="17" t="s">
        <v>199</v>
      </c>
      <c r="H908" s="18">
        <v>4.7300000000000004</v>
      </c>
    </row>
    <row r="909" spans="5:8" x14ac:dyDescent="0.35">
      <c r="E909" s="13" t="s">
        <v>995</v>
      </c>
      <c r="F909" s="14" t="s">
        <v>34</v>
      </c>
      <c r="G909" s="14" t="s">
        <v>199</v>
      </c>
      <c r="H909" s="15">
        <v>6.14</v>
      </c>
    </row>
    <row r="910" spans="5:8" x14ac:dyDescent="0.35">
      <c r="E910" s="16" t="s">
        <v>996</v>
      </c>
      <c r="F910" s="17" t="s">
        <v>6</v>
      </c>
      <c r="G910" s="17" t="s">
        <v>37</v>
      </c>
      <c r="H910" s="18">
        <v>8.49</v>
      </c>
    </row>
    <row r="911" spans="5:8" x14ac:dyDescent="0.35">
      <c r="E911" s="13" t="s">
        <v>997</v>
      </c>
      <c r="F911" s="14" t="s">
        <v>84</v>
      </c>
      <c r="G911" s="14" t="s">
        <v>199</v>
      </c>
      <c r="H911" s="15">
        <v>9</v>
      </c>
    </row>
    <row r="912" spans="5:8" x14ac:dyDescent="0.35">
      <c r="E912" s="16" t="s">
        <v>998</v>
      </c>
      <c r="F912" s="17" t="s">
        <v>6</v>
      </c>
      <c r="G912" s="17" t="s">
        <v>35</v>
      </c>
      <c r="H912" s="18">
        <v>9.7799999999999994</v>
      </c>
    </row>
    <row r="913" spans="5:8" x14ac:dyDescent="0.35">
      <c r="E913" s="13" t="s">
        <v>999</v>
      </c>
      <c r="F913" s="14" t="s">
        <v>34</v>
      </c>
      <c r="G913" s="14" t="s">
        <v>29</v>
      </c>
      <c r="H913" s="15">
        <v>5.75</v>
      </c>
    </row>
    <row r="914" spans="5:8" x14ac:dyDescent="0.35">
      <c r="E914" s="16" t="s">
        <v>1000</v>
      </c>
      <c r="F914" s="17" t="s">
        <v>34</v>
      </c>
      <c r="G914" s="17" t="s">
        <v>29</v>
      </c>
      <c r="H914" s="18">
        <v>3.99</v>
      </c>
    </row>
    <row r="915" spans="5:8" x14ac:dyDescent="0.35">
      <c r="E915" s="13" t="s">
        <v>1001</v>
      </c>
      <c r="F915" s="14" t="s">
        <v>395</v>
      </c>
      <c r="G915" s="14" t="s">
        <v>52</v>
      </c>
      <c r="H915" s="15">
        <v>7.87</v>
      </c>
    </row>
    <row r="916" spans="5:8" x14ac:dyDescent="0.35">
      <c r="E916" s="16" t="s">
        <v>1002</v>
      </c>
      <c r="F916" s="17" t="s">
        <v>6</v>
      </c>
      <c r="G916" s="17" t="s">
        <v>67</v>
      </c>
      <c r="H916" s="18">
        <v>12.68</v>
      </c>
    </row>
    <row r="917" spans="5:8" x14ac:dyDescent="0.35">
      <c r="E917" s="13" t="s">
        <v>1003</v>
      </c>
      <c r="F917" s="14" t="s">
        <v>41</v>
      </c>
      <c r="G917" s="14" t="s">
        <v>140</v>
      </c>
      <c r="H917" s="15">
        <v>4.6900000000000004</v>
      </c>
    </row>
    <row r="918" spans="5:8" x14ac:dyDescent="0.35">
      <c r="E918" s="16" t="s">
        <v>1004</v>
      </c>
      <c r="F918" s="17" t="s">
        <v>6</v>
      </c>
      <c r="G918" s="17" t="s">
        <v>35</v>
      </c>
      <c r="H918" s="18">
        <v>6.52</v>
      </c>
    </row>
    <row r="919" spans="5:8" x14ac:dyDescent="0.35">
      <c r="E919" s="13" t="s">
        <v>1005</v>
      </c>
      <c r="F919" s="14" t="s">
        <v>395</v>
      </c>
      <c r="G919" s="14" t="s">
        <v>7</v>
      </c>
      <c r="H919" s="15">
        <v>2.39</v>
      </c>
    </row>
    <row r="920" spans="5:8" x14ac:dyDescent="0.35">
      <c r="E920" s="16" t="s">
        <v>1006</v>
      </c>
      <c r="F920" s="17" t="s">
        <v>158</v>
      </c>
      <c r="G920" s="17" t="s">
        <v>15</v>
      </c>
      <c r="H920" s="18">
        <v>4.5999999999999996</v>
      </c>
    </row>
    <row r="921" spans="5:8" x14ac:dyDescent="0.35">
      <c r="E921" s="13" t="s">
        <v>1007</v>
      </c>
      <c r="F921" s="14" t="s">
        <v>431</v>
      </c>
      <c r="G921" s="14" t="s">
        <v>199</v>
      </c>
      <c r="H921" s="15">
        <v>15.58</v>
      </c>
    </row>
    <row r="922" spans="5:8" x14ac:dyDescent="0.35">
      <c r="E922" s="16" t="s">
        <v>1008</v>
      </c>
      <c r="F922" s="17" t="s">
        <v>6</v>
      </c>
      <c r="G922" s="17" t="s">
        <v>185</v>
      </c>
      <c r="H922" s="18">
        <v>5.12</v>
      </c>
    </row>
    <row r="923" spans="5:8" x14ac:dyDescent="0.35">
      <c r="E923" s="13" t="s">
        <v>1009</v>
      </c>
      <c r="F923" s="14" t="s">
        <v>6</v>
      </c>
      <c r="G923" s="14" t="s">
        <v>58</v>
      </c>
      <c r="H923" s="15">
        <v>10.51</v>
      </c>
    </row>
    <row r="924" spans="5:8" x14ac:dyDescent="0.35">
      <c r="E924" s="16" t="s">
        <v>1010</v>
      </c>
      <c r="F924" s="17" t="s">
        <v>18</v>
      </c>
      <c r="G924" s="17" t="s">
        <v>55</v>
      </c>
      <c r="H924" s="18">
        <v>5.71</v>
      </c>
    </row>
    <row r="925" spans="5:8" x14ac:dyDescent="0.35">
      <c r="E925" s="13" t="s">
        <v>1011</v>
      </c>
      <c r="F925" s="14" t="s">
        <v>34</v>
      </c>
      <c r="G925" s="14" t="s">
        <v>7</v>
      </c>
      <c r="H925" s="15">
        <v>1.6</v>
      </c>
    </row>
    <row r="926" spans="5:8" x14ac:dyDescent="0.35">
      <c r="E926" s="16" t="s">
        <v>1012</v>
      </c>
      <c r="F926" s="17" t="s">
        <v>34</v>
      </c>
      <c r="G926" s="17" t="s">
        <v>37</v>
      </c>
      <c r="H926" s="18">
        <v>17.55</v>
      </c>
    </row>
    <row r="927" spans="5:8" x14ac:dyDescent="0.35">
      <c r="E927" s="13" t="s">
        <v>1013</v>
      </c>
      <c r="F927" s="14" t="s">
        <v>41</v>
      </c>
      <c r="G927" s="14" t="s">
        <v>29</v>
      </c>
      <c r="H927" s="15">
        <v>0.87</v>
      </c>
    </row>
    <row r="928" spans="5:8" x14ac:dyDescent="0.35">
      <c r="E928" s="16" t="s">
        <v>1014</v>
      </c>
      <c r="F928" s="17" t="s">
        <v>18</v>
      </c>
      <c r="G928" s="17" t="s">
        <v>29</v>
      </c>
      <c r="H928" s="18">
        <v>2.56</v>
      </c>
    </row>
    <row r="929" spans="5:8" x14ac:dyDescent="0.35">
      <c r="E929" s="13" t="s">
        <v>1015</v>
      </c>
      <c r="F929" s="14" t="s">
        <v>780</v>
      </c>
      <c r="G929" s="14" t="s">
        <v>135</v>
      </c>
      <c r="H929" s="15">
        <v>2.8</v>
      </c>
    </row>
    <row r="930" spans="5:8" x14ac:dyDescent="0.35">
      <c r="E930" s="16" t="s">
        <v>1016</v>
      </c>
      <c r="F930" s="17" t="s">
        <v>34</v>
      </c>
      <c r="G930" s="17" t="s">
        <v>185</v>
      </c>
      <c r="H930" s="18">
        <v>6.8</v>
      </c>
    </row>
    <row r="931" spans="5:8" x14ac:dyDescent="0.35">
      <c r="E931" s="13" t="s">
        <v>1017</v>
      </c>
      <c r="F931" s="14" t="s">
        <v>61</v>
      </c>
      <c r="G931" s="14" t="s">
        <v>58</v>
      </c>
      <c r="H931" s="15">
        <v>6.39</v>
      </c>
    </row>
    <row r="932" spans="5:8" x14ac:dyDescent="0.35">
      <c r="E932" s="16" t="s">
        <v>1018</v>
      </c>
      <c r="F932" s="17" t="s">
        <v>64</v>
      </c>
      <c r="G932" s="17" t="s">
        <v>7</v>
      </c>
      <c r="H932" s="18">
        <v>3.68</v>
      </c>
    </row>
    <row r="933" spans="5:8" x14ac:dyDescent="0.35">
      <c r="E933" s="13" t="s">
        <v>1019</v>
      </c>
      <c r="F933" s="14" t="s">
        <v>6</v>
      </c>
      <c r="G933" s="14" t="s">
        <v>35</v>
      </c>
      <c r="H933" s="15">
        <v>6.62</v>
      </c>
    </row>
    <row r="934" spans="5:8" x14ac:dyDescent="0.35">
      <c r="E934" s="16" t="s">
        <v>1020</v>
      </c>
      <c r="F934" s="17" t="s">
        <v>130</v>
      </c>
      <c r="G934" s="17" t="s">
        <v>58</v>
      </c>
      <c r="H934" s="18">
        <v>3.02</v>
      </c>
    </row>
    <row r="935" spans="5:8" x14ac:dyDescent="0.35">
      <c r="E935" s="13" t="s">
        <v>1021</v>
      </c>
      <c r="F935" s="14" t="s">
        <v>6</v>
      </c>
      <c r="G935" s="14" t="s">
        <v>85</v>
      </c>
      <c r="H935" s="15">
        <v>5.84</v>
      </c>
    </row>
    <row r="936" spans="5:8" x14ac:dyDescent="0.35">
      <c r="E936" s="16" t="s">
        <v>1022</v>
      </c>
      <c r="F936" s="17" t="s">
        <v>64</v>
      </c>
      <c r="G936" s="17" t="s">
        <v>49</v>
      </c>
      <c r="H936" s="18">
        <v>4.42</v>
      </c>
    </row>
    <row r="937" spans="5:8" x14ac:dyDescent="0.35">
      <c r="E937" s="13" t="s">
        <v>1023</v>
      </c>
      <c r="F937" s="14" t="s">
        <v>127</v>
      </c>
      <c r="G937" s="14" t="s">
        <v>135</v>
      </c>
      <c r="H937" s="15">
        <v>3.67</v>
      </c>
    </row>
    <row r="938" spans="5:8" x14ac:dyDescent="0.35">
      <c r="E938" s="16" t="s">
        <v>1024</v>
      </c>
      <c r="F938" s="17" t="s">
        <v>6</v>
      </c>
      <c r="G938" s="17" t="s">
        <v>67</v>
      </c>
      <c r="H938" s="18">
        <v>9.7200000000000006</v>
      </c>
    </row>
    <row r="939" spans="5:8" x14ac:dyDescent="0.35">
      <c r="E939" s="13" t="s">
        <v>1025</v>
      </c>
      <c r="F939" s="14" t="s">
        <v>34</v>
      </c>
      <c r="G939" s="14" t="s">
        <v>20</v>
      </c>
      <c r="H939" s="15">
        <v>20.100000000000001</v>
      </c>
    </row>
    <row r="940" spans="5:8" x14ac:dyDescent="0.35">
      <c r="E940" s="16" t="s">
        <v>1026</v>
      </c>
      <c r="F940" s="17" t="s">
        <v>6</v>
      </c>
      <c r="G940" s="17" t="s">
        <v>20</v>
      </c>
      <c r="H940" s="18">
        <v>16.579999999999998</v>
      </c>
    </row>
    <row r="941" spans="5:8" x14ac:dyDescent="0.35">
      <c r="E941" s="13" t="s">
        <v>1027</v>
      </c>
      <c r="F941" s="14" t="s">
        <v>28</v>
      </c>
      <c r="G941" s="14" t="s">
        <v>15</v>
      </c>
      <c r="H941" s="15">
        <v>8</v>
      </c>
    </row>
    <row r="942" spans="5:8" x14ac:dyDescent="0.35">
      <c r="E942" s="16" t="s">
        <v>1028</v>
      </c>
      <c r="F942" s="17" t="s">
        <v>6</v>
      </c>
      <c r="G942" s="17" t="s">
        <v>52</v>
      </c>
      <c r="H942" s="18">
        <v>6.03</v>
      </c>
    </row>
    <row r="943" spans="5:8" x14ac:dyDescent="0.35">
      <c r="E943" s="13" t="s">
        <v>1029</v>
      </c>
      <c r="F943" s="14" t="s">
        <v>312</v>
      </c>
      <c r="G943" s="14" t="s">
        <v>110</v>
      </c>
      <c r="H943" s="15">
        <v>3.06</v>
      </c>
    </row>
    <row r="944" spans="5:8" x14ac:dyDescent="0.35">
      <c r="E944" s="16" t="s">
        <v>1030</v>
      </c>
      <c r="F944" s="17" t="s">
        <v>34</v>
      </c>
      <c r="G944" s="17" t="s">
        <v>85</v>
      </c>
      <c r="H944" s="18">
        <v>3.44</v>
      </c>
    </row>
    <row r="945" spans="5:8" x14ac:dyDescent="0.35">
      <c r="E945" s="13" t="s">
        <v>1031</v>
      </c>
      <c r="F945" s="14" t="s">
        <v>6</v>
      </c>
      <c r="G945" s="14" t="s">
        <v>29</v>
      </c>
      <c r="H945" s="15">
        <v>1.18</v>
      </c>
    </row>
    <row r="946" spans="5:8" x14ac:dyDescent="0.35">
      <c r="E946" s="16" t="s">
        <v>1032</v>
      </c>
      <c r="F946" s="17" t="s">
        <v>127</v>
      </c>
      <c r="G946" s="17" t="s">
        <v>140</v>
      </c>
      <c r="H946" s="18">
        <v>16.41</v>
      </c>
    </row>
    <row r="947" spans="5:8" x14ac:dyDescent="0.35">
      <c r="E947" s="13" t="s">
        <v>1033</v>
      </c>
      <c r="F947" s="14" t="s">
        <v>221</v>
      </c>
      <c r="G947" s="14" t="s">
        <v>199</v>
      </c>
      <c r="H947" s="15">
        <v>8.3000000000000007</v>
      </c>
    </row>
    <row r="948" spans="5:8" x14ac:dyDescent="0.35">
      <c r="E948" s="16" t="s">
        <v>1034</v>
      </c>
      <c r="F948" s="17" t="s">
        <v>34</v>
      </c>
      <c r="G948" s="17" t="s">
        <v>67</v>
      </c>
      <c r="H948" s="18">
        <v>4.87</v>
      </c>
    </row>
    <row r="949" spans="5:8" x14ac:dyDescent="0.35">
      <c r="E949" s="13" t="s">
        <v>1035</v>
      </c>
      <c r="F949" s="14" t="s">
        <v>18</v>
      </c>
      <c r="G949" s="14" t="s">
        <v>10</v>
      </c>
      <c r="H949" s="15">
        <v>5.3</v>
      </c>
    </row>
    <row r="950" spans="5:8" x14ac:dyDescent="0.35">
      <c r="E950" s="16" t="s">
        <v>1036</v>
      </c>
      <c r="F950" s="17" t="s">
        <v>449</v>
      </c>
      <c r="G950" s="17" t="s">
        <v>7</v>
      </c>
      <c r="H950" s="18">
        <v>1.72</v>
      </c>
    </row>
    <row r="951" spans="5:8" x14ac:dyDescent="0.35">
      <c r="E951" s="13" t="s">
        <v>1037</v>
      </c>
      <c r="F951" s="14" t="s">
        <v>6</v>
      </c>
      <c r="G951" s="14" t="s">
        <v>15</v>
      </c>
      <c r="H951" s="15">
        <v>4.3600000000000003</v>
      </c>
    </row>
    <row r="952" spans="5:8" x14ac:dyDescent="0.35">
      <c r="E952" s="16" t="s">
        <v>1038</v>
      </c>
      <c r="F952" s="17" t="s">
        <v>6</v>
      </c>
      <c r="G952" s="17" t="s">
        <v>175</v>
      </c>
      <c r="H952" s="18">
        <v>19.809999999999999</v>
      </c>
    </row>
    <row r="953" spans="5:8" x14ac:dyDescent="0.35">
      <c r="E953" s="13" t="s">
        <v>1039</v>
      </c>
      <c r="F953" s="14" t="s">
        <v>6</v>
      </c>
      <c r="G953" s="14" t="s">
        <v>96</v>
      </c>
      <c r="H953" s="15">
        <v>3.62</v>
      </c>
    </row>
    <row r="954" spans="5:8" x14ac:dyDescent="0.35">
      <c r="E954" s="16" t="s">
        <v>1040</v>
      </c>
      <c r="F954" s="17" t="s">
        <v>6</v>
      </c>
      <c r="G954" s="17" t="s">
        <v>37</v>
      </c>
      <c r="H954" s="18">
        <v>5.59</v>
      </c>
    </row>
    <row r="955" spans="5:8" x14ac:dyDescent="0.35">
      <c r="E955" s="13" t="s">
        <v>1041</v>
      </c>
      <c r="F955" s="14" t="s">
        <v>6</v>
      </c>
      <c r="G955" s="14" t="s">
        <v>35</v>
      </c>
      <c r="H955" s="15">
        <v>19.72</v>
      </c>
    </row>
    <row r="956" spans="5:8" x14ac:dyDescent="0.35">
      <c r="E956" s="16" t="s">
        <v>1042</v>
      </c>
      <c r="F956" s="17" t="s">
        <v>6</v>
      </c>
      <c r="G956" s="17" t="s">
        <v>15</v>
      </c>
      <c r="H956" s="18">
        <v>3.12</v>
      </c>
    </row>
    <row r="957" spans="5:8" x14ac:dyDescent="0.35">
      <c r="E957" s="13" t="s">
        <v>1043</v>
      </c>
      <c r="F957" s="14" t="s">
        <v>393</v>
      </c>
      <c r="G957" s="14" t="s">
        <v>7</v>
      </c>
      <c r="H957" s="15">
        <v>3.45</v>
      </c>
    </row>
    <row r="958" spans="5:8" x14ac:dyDescent="0.35">
      <c r="E958" s="16" t="s">
        <v>1044</v>
      </c>
      <c r="F958" s="17" t="s">
        <v>6</v>
      </c>
      <c r="G958" s="17" t="s">
        <v>29</v>
      </c>
      <c r="H958" s="18">
        <v>0.95</v>
      </c>
    </row>
    <row r="959" spans="5:8" x14ac:dyDescent="0.35">
      <c r="E959" s="13" t="s">
        <v>1045</v>
      </c>
      <c r="F959" s="14" t="s">
        <v>41</v>
      </c>
      <c r="G959" s="14" t="s">
        <v>248</v>
      </c>
      <c r="H959" s="15">
        <v>10.6</v>
      </c>
    </row>
    <row r="960" spans="5:8" x14ac:dyDescent="0.35">
      <c r="E960" s="16" t="s">
        <v>1046</v>
      </c>
      <c r="F960" s="17" t="s">
        <v>6</v>
      </c>
      <c r="G960" s="17" t="s">
        <v>29</v>
      </c>
      <c r="H960" s="18">
        <v>0.73</v>
      </c>
    </row>
    <row r="961" spans="5:8" x14ac:dyDescent="0.35">
      <c r="E961" s="13" t="s">
        <v>1047</v>
      </c>
      <c r="F961" s="14" t="s">
        <v>6</v>
      </c>
      <c r="G961" s="14" t="s">
        <v>135</v>
      </c>
      <c r="H961" s="15">
        <v>17.38</v>
      </c>
    </row>
    <row r="962" spans="5:8" x14ac:dyDescent="0.35">
      <c r="E962" s="16" t="s">
        <v>1048</v>
      </c>
      <c r="F962" s="17" t="s">
        <v>127</v>
      </c>
      <c r="G962" s="17" t="s">
        <v>55</v>
      </c>
      <c r="H962" s="18">
        <v>6.43</v>
      </c>
    </row>
    <row r="963" spans="5:8" x14ac:dyDescent="0.35">
      <c r="E963" s="13" t="s">
        <v>1049</v>
      </c>
      <c r="F963" s="14" t="s">
        <v>6</v>
      </c>
      <c r="G963" s="14" t="s">
        <v>96</v>
      </c>
      <c r="H963" s="15">
        <v>3.76</v>
      </c>
    </row>
    <row r="964" spans="5:8" x14ac:dyDescent="0.35">
      <c r="E964" s="16" t="s">
        <v>1050</v>
      </c>
      <c r="F964" s="17" t="s">
        <v>6</v>
      </c>
      <c r="G964" s="17" t="s">
        <v>15</v>
      </c>
      <c r="H964" s="18">
        <v>8.06</v>
      </c>
    </row>
    <row r="965" spans="5:8" x14ac:dyDescent="0.35">
      <c r="E965" s="13" t="s">
        <v>1051</v>
      </c>
      <c r="F965" s="14" t="s">
        <v>596</v>
      </c>
      <c r="G965" s="14" t="s">
        <v>245</v>
      </c>
      <c r="H965" s="15">
        <v>4.3099999999999996</v>
      </c>
    </row>
    <row r="966" spans="5:8" x14ac:dyDescent="0.35">
      <c r="E966" s="16" t="s">
        <v>1052</v>
      </c>
      <c r="F966" s="17" t="s">
        <v>6</v>
      </c>
      <c r="G966" s="17" t="s">
        <v>58</v>
      </c>
      <c r="H966" s="18">
        <v>4.16</v>
      </c>
    </row>
    <row r="967" spans="5:8" x14ac:dyDescent="0.35">
      <c r="E967" s="13" t="s">
        <v>1053</v>
      </c>
      <c r="F967" s="14" t="s">
        <v>6</v>
      </c>
      <c r="G967" s="14" t="s">
        <v>58</v>
      </c>
      <c r="H967" s="15">
        <v>4.84</v>
      </c>
    </row>
    <row r="968" spans="5:8" x14ac:dyDescent="0.35">
      <c r="E968" s="16" t="s">
        <v>1054</v>
      </c>
      <c r="F968" s="17" t="s">
        <v>6</v>
      </c>
      <c r="G968" s="17" t="s">
        <v>49</v>
      </c>
      <c r="H968" s="18">
        <v>6.43</v>
      </c>
    </row>
    <row r="969" spans="5:8" x14ac:dyDescent="0.35">
      <c r="E969" s="13" t="s">
        <v>1055</v>
      </c>
      <c r="F969" s="14" t="s">
        <v>6</v>
      </c>
      <c r="G969" s="14" t="s">
        <v>7</v>
      </c>
      <c r="H969" s="15">
        <v>2.2000000000000002</v>
      </c>
    </row>
    <row r="970" spans="5:8" x14ac:dyDescent="0.35">
      <c r="E970" s="16" t="s">
        <v>1056</v>
      </c>
      <c r="F970" s="17" t="s">
        <v>84</v>
      </c>
      <c r="G970" s="17" t="s">
        <v>185</v>
      </c>
      <c r="H970" s="18">
        <v>11.5</v>
      </c>
    </row>
    <row r="971" spans="5:8" x14ac:dyDescent="0.35">
      <c r="E971" s="13" t="s">
        <v>1057</v>
      </c>
      <c r="F971" s="14" t="s">
        <v>6</v>
      </c>
      <c r="G971" s="14" t="s">
        <v>20</v>
      </c>
      <c r="H971" s="15">
        <v>4.54</v>
      </c>
    </row>
    <row r="972" spans="5:8" x14ac:dyDescent="0.35">
      <c r="E972" s="16" t="s">
        <v>1058</v>
      </c>
      <c r="F972" s="17" t="s">
        <v>22</v>
      </c>
      <c r="G972" s="17" t="s">
        <v>110</v>
      </c>
      <c r="H972" s="18">
        <v>5.13</v>
      </c>
    </row>
    <row r="973" spans="5:8" x14ac:dyDescent="0.35">
      <c r="E973" s="13" t="s">
        <v>1059</v>
      </c>
      <c r="F973" s="14" t="s">
        <v>6</v>
      </c>
      <c r="G973" s="14" t="s">
        <v>70</v>
      </c>
      <c r="H973" s="15">
        <v>2.73</v>
      </c>
    </row>
    <row r="974" spans="5:8" x14ac:dyDescent="0.35">
      <c r="E974" s="16" t="s">
        <v>1060</v>
      </c>
      <c r="F974" s="17" t="s">
        <v>84</v>
      </c>
      <c r="G974" s="17" t="s">
        <v>37</v>
      </c>
      <c r="H974" s="18">
        <v>7.04</v>
      </c>
    </row>
    <row r="975" spans="5:8" x14ac:dyDescent="0.35">
      <c r="E975" s="13" t="s">
        <v>1061</v>
      </c>
      <c r="F975" s="14" t="s">
        <v>84</v>
      </c>
      <c r="G975" s="14" t="s">
        <v>135</v>
      </c>
      <c r="H975" s="15">
        <v>7.16</v>
      </c>
    </row>
    <row r="976" spans="5:8" x14ac:dyDescent="0.35">
      <c r="E976" s="16" t="s">
        <v>1062</v>
      </c>
      <c r="F976" s="17" t="s">
        <v>6</v>
      </c>
      <c r="G976" s="17" t="s">
        <v>15</v>
      </c>
      <c r="H976" s="18">
        <v>3.7</v>
      </c>
    </row>
    <row r="977" spans="5:8" x14ac:dyDescent="0.35">
      <c r="E977" s="13" t="s">
        <v>1063</v>
      </c>
      <c r="F977" s="14" t="s">
        <v>6</v>
      </c>
      <c r="G977" s="14" t="s">
        <v>52</v>
      </c>
      <c r="H977" s="15">
        <v>5</v>
      </c>
    </row>
    <row r="978" spans="5:8" x14ac:dyDescent="0.35">
      <c r="E978" s="16" t="s">
        <v>1064</v>
      </c>
      <c r="F978" s="17" t="s">
        <v>380</v>
      </c>
      <c r="G978" s="17" t="s">
        <v>151</v>
      </c>
      <c r="H978" s="18">
        <v>7.49</v>
      </c>
    </row>
    <row r="979" spans="5:8" x14ac:dyDescent="0.35">
      <c r="E979" s="13" t="s">
        <v>1065</v>
      </c>
      <c r="F979" s="14" t="s">
        <v>395</v>
      </c>
      <c r="G979" s="14" t="s">
        <v>52</v>
      </c>
      <c r="H979" s="15">
        <v>10.38</v>
      </c>
    </row>
    <row r="980" spans="5:8" x14ac:dyDescent="0.35">
      <c r="E980" s="16" t="s">
        <v>1066</v>
      </c>
      <c r="F980" s="17" t="s">
        <v>357</v>
      </c>
      <c r="G980" s="17" t="s">
        <v>10</v>
      </c>
      <c r="H980" s="18">
        <v>1.6</v>
      </c>
    </row>
    <row r="981" spans="5:8" x14ac:dyDescent="0.35">
      <c r="E981" s="13" t="s">
        <v>1067</v>
      </c>
      <c r="F981" s="14" t="s">
        <v>156</v>
      </c>
      <c r="G981" s="14" t="s">
        <v>70</v>
      </c>
      <c r="H981" s="15">
        <v>4.16</v>
      </c>
    </row>
    <row r="982" spans="5:8" x14ac:dyDescent="0.35">
      <c r="E982" s="16" t="s">
        <v>1068</v>
      </c>
      <c r="F982" s="17" t="s">
        <v>393</v>
      </c>
      <c r="G982" s="17" t="s">
        <v>55</v>
      </c>
      <c r="H982" s="18">
        <v>3.7</v>
      </c>
    </row>
    <row r="983" spans="5:8" x14ac:dyDescent="0.35">
      <c r="E983" s="13" t="s">
        <v>1069</v>
      </c>
      <c r="F983" s="14" t="s">
        <v>6</v>
      </c>
      <c r="G983" s="14" t="s">
        <v>85</v>
      </c>
      <c r="H983" s="15">
        <v>5.85</v>
      </c>
    </row>
    <row r="984" spans="5:8" x14ac:dyDescent="0.35">
      <c r="E984" s="16" t="s">
        <v>1070</v>
      </c>
      <c r="F984" s="17" t="s">
        <v>34</v>
      </c>
      <c r="G984" s="17" t="s">
        <v>67</v>
      </c>
      <c r="H984" s="18">
        <v>5.38</v>
      </c>
    </row>
    <row r="985" spans="5:8" x14ac:dyDescent="0.35">
      <c r="E985" s="13" t="s">
        <v>1071</v>
      </c>
      <c r="F985" s="14" t="s">
        <v>6</v>
      </c>
      <c r="G985" s="14" t="s">
        <v>37</v>
      </c>
      <c r="H985" s="15">
        <v>5.76</v>
      </c>
    </row>
    <row r="986" spans="5:8" x14ac:dyDescent="0.35">
      <c r="E986" s="16" t="s">
        <v>1072</v>
      </c>
      <c r="F986" s="17" t="s">
        <v>6</v>
      </c>
      <c r="G986" s="17" t="s">
        <v>20</v>
      </c>
      <c r="H986" s="18">
        <v>4.6399999999999997</v>
      </c>
    </row>
    <row r="987" spans="5:8" x14ac:dyDescent="0.35">
      <c r="E987" s="13" t="s">
        <v>1073</v>
      </c>
      <c r="F987" s="14" t="s">
        <v>780</v>
      </c>
      <c r="G987" s="14" t="s">
        <v>7</v>
      </c>
      <c r="H987" s="15">
        <v>1.56</v>
      </c>
    </row>
    <row r="988" spans="5:8" x14ac:dyDescent="0.35">
      <c r="E988" s="16" t="s">
        <v>1074</v>
      </c>
      <c r="F988" s="17" t="s">
        <v>395</v>
      </c>
      <c r="G988" s="17" t="s">
        <v>52</v>
      </c>
      <c r="H988" s="18">
        <v>3.71</v>
      </c>
    </row>
    <row r="989" spans="5:8" x14ac:dyDescent="0.35">
      <c r="E989" s="13" t="s">
        <v>1075</v>
      </c>
      <c r="F989" s="14" t="s">
        <v>6</v>
      </c>
      <c r="G989" s="14" t="s">
        <v>7</v>
      </c>
      <c r="H989" s="15">
        <v>2.27</v>
      </c>
    </row>
    <row r="990" spans="5:8" x14ac:dyDescent="0.35">
      <c r="E990" s="16" t="s">
        <v>1076</v>
      </c>
      <c r="F990" s="17" t="s">
        <v>127</v>
      </c>
      <c r="G990" s="17" t="s">
        <v>160</v>
      </c>
      <c r="H990" s="18">
        <v>3.61</v>
      </c>
    </row>
    <row r="991" spans="5:8" x14ac:dyDescent="0.35">
      <c r="E991" s="13" t="s">
        <v>1077</v>
      </c>
      <c r="F991" s="14" t="s">
        <v>130</v>
      </c>
      <c r="G991" s="14" t="s">
        <v>20</v>
      </c>
      <c r="H991" s="15">
        <v>1.92</v>
      </c>
    </row>
    <row r="992" spans="5:8" x14ac:dyDescent="0.35">
      <c r="E992" s="16" t="s">
        <v>1078</v>
      </c>
      <c r="F992" s="17" t="s">
        <v>61</v>
      </c>
      <c r="G992" s="17" t="s">
        <v>29</v>
      </c>
      <c r="H992" s="18">
        <v>2.0699999999999998</v>
      </c>
    </row>
    <row r="993" spans="5:8" x14ac:dyDescent="0.35">
      <c r="E993" s="13" t="s">
        <v>1079</v>
      </c>
      <c r="F993" s="14" t="s">
        <v>6</v>
      </c>
      <c r="G993" s="14" t="s">
        <v>55</v>
      </c>
      <c r="H993" s="15">
        <v>4.59</v>
      </c>
    </row>
    <row r="994" spans="5:8" x14ac:dyDescent="0.35">
      <c r="E994" s="16" t="s">
        <v>1080</v>
      </c>
      <c r="F994" s="17" t="s">
        <v>61</v>
      </c>
      <c r="G994" s="17" t="s">
        <v>37</v>
      </c>
      <c r="H994" s="18">
        <v>18.25</v>
      </c>
    </row>
    <row r="995" spans="5:8" x14ac:dyDescent="0.35">
      <c r="E995" s="13" t="s">
        <v>1081</v>
      </c>
      <c r="F995" s="14" t="s">
        <v>221</v>
      </c>
      <c r="G995" s="14" t="s">
        <v>185</v>
      </c>
      <c r="H995" s="15">
        <v>6.19</v>
      </c>
    </row>
    <row r="996" spans="5:8" x14ac:dyDescent="0.35">
      <c r="E996" s="16" t="s">
        <v>1082</v>
      </c>
      <c r="F996" s="17" t="s">
        <v>167</v>
      </c>
      <c r="G996" s="17" t="s">
        <v>67</v>
      </c>
      <c r="H996" s="18">
        <v>1.47</v>
      </c>
    </row>
    <row r="997" spans="5:8" x14ac:dyDescent="0.35">
      <c r="E997" s="13" t="s">
        <v>1083</v>
      </c>
      <c r="F997" s="14" t="s">
        <v>6</v>
      </c>
      <c r="G997" s="14" t="s">
        <v>96</v>
      </c>
      <c r="H997" s="15">
        <v>4.0599999999999996</v>
      </c>
    </row>
    <row r="998" spans="5:8" x14ac:dyDescent="0.35">
      <c r="E998" s="16" t="s">
        <v>1084</v>
      </c>
      <c r="F998" s="17" t="s">
        <v>34</v>
      </c>
      <c r="G998" s="17" t="s">
        <v>151</v>
      </c>
      <c r="H998" s="18">
        <v>9.19</v>
      </c>
    </row>
    <row r="999" spans="5:8" x14ac:dyDescent="0.35">
      <c r="E999" s="13" t="s">
        <v>1085</v>
      </c>
      <c r="F999" s="14" t="s">
        <v>130</v>
      </c>
      <c r="G999" s="14" t="s">
        <v>248</v>
      </c>
      <c r="H999" s="15">
        <v>4.5199999999999996</v>
      </c>
    </row>
    <row r="1000" spans="5:8" x14ac:dyDescent="0.35">
      <c r="E1000" s="16" t="s">
        <v>1086</v>
      </c>
      <c r="F1000" s="17" t="s">
        <v>34</v>
      </c>
      <c r="G1000" s="17" t="s">
        <v>37</v>
      </c>
      <c r="H1000" s="18">
        <v>10.29</v>
      </c>
    </row>
    <row r="1001" spans="5:8" x14ac:dyDescent="0.35">
      <c r="E1001" s="13" t="s">
        <v>1087</v>
      </c>
      <c r="F1001" s="14" t="s">
        <v>18</v>
      </c>
      <c r="G1001" s="14" t="s">
        <v>67</v>
      </c>
      <c r="H1001" s="15">
        <v>3.93</v>
      </c>
    </row>
    <row r="1002" spans="5:8" x14ac:dyDescent="0.35">
      <c r="E1002" s="16" t="s">
        <v>1088</v>
      </c>
      <c r="F1002" s="17" t="s">
        <v>6</v>
      </c>
      <c r="G1002" s="17" t="s">
        <v>151</v>
      </c>
      <c r="H1002" s="18">
        <v>4.8600000000000003</v>
      </c>
    </row>
    <row r="1003" spans="5:8" x14ac:dyDescent="0.35">
      <c r="E1003" s="13" t="s">
        <v>1089</v>
      </c>
      <c r="F1003" s="14" t="s">
        <v>34</v>
      </c>
      <c r="G1003" s="14" t="s">
        <v>160</v>
      </c>
      <c r="H1003" s="15">
        <v>4.8</v>
      </c>
    </row>
    <row r="1004" spans="5:8" x14ac:dyDescent="0.35">
      <c r="E1004" s="16" t="s">
        <v>1090</v>
      </c>
      <c r="F1004" s="17" t="s">
        <v>18</v>
      </c>
      <c r="G1004" s="17" t="s">
        <v>248</v>
      </c>
      <c r="H1004" s="18">
        <v>6.45</v>
      </c>
    </row>
    <row r="1005" spans="5:8" x14ac:dyDescent="0.35">
      <c r="E1005" s="13" t="s">
        <v>1091</v>
      </c>
      <c r="F1005" s="14" t="s">
        <v>6</v>
      </c>
      <c r="G1005" s="14" t="s">
        <v>37</v>
      </c>
      <c r="H1005" s="15">
        <v>7.19</v>
      </c>
    </row>
    <row r="1006" spans="5:8" x14ac:dyDescent="0.35">
      <c r="E1006" s="16" t="s">
        <v>1092</v>
      </c>
      <c r="F1006" s="17" t="s">
        <v>167</v>
      </c>
      <c r="G1006" s="17" t="s">
        <v>29</v>
      </c>
      <c r="H1006" s="18">
        <v>1.54</v>
      </c>
    </row>
    <row r="1007" spans="5:8" x14ac:dyDescent="0.35">
      <c r="E1007" s="13" t="s">
        <v>1093</v>
      </c>
      <c r="F1007" s="14" t="s">
        <v>18</v>
      </c>
      <c r="G1007" s="14" t="s">
        <v>29</v>
      </c>
      <c r="H1007" s="15">
        <v>0.75</v>
      </c>
    </row>
    <row r="1008" spans="5:8" x14ac:dyDescent="0.35">
      <c r="E1008" s="16" t="s">
        <v>1094</v>
      </c>
      <c r="F1008" s="17" t="s">
        <v>127</v>
      </c>
      <c r="G1008" s="17" t="s">
        <v>151</v>
      </c>
      <c r="H1008" s="18">
        <v>2.44</v>
      </c>
    </row>
    <row r="1009" spans="5:8" x14ac:dyDescent="0.35">
      <c r="E1009" s="13" t="s">
        <v>1095</v>
      </c>
      <c r="F1009" s="14" t="s">
        <v>34</v>
      </c>
      <c r="G1009" s="14" t="s">
        <v>135</v>
      </c>
      <c r="H1009" s="15">
        <v>4.45</v>
      </c>
    </row>
    <row r="1010" spans="5:8" x14ac:dyDescent="0.35">
      <c r="E1010" s="16" t="s">
        <v>1096</v>
      </c>
      <c r="F1010" s="17" t="s">
        <v>1097</v>
      </c>
      <c r="G1010" s="17" t="s">
        <v>7</v>
      </c>
      <c r="H1010" s="18">
        <v>1.38</v>
      </c>
    </row>
    <row r="1011" spans="5:8" x14ac:dyDescent="0.35">
      <c r="E1011" s="13" t="s">
        <v>1098</v>
      </c>
      <c r="F1011" s="14" t="s">
        <v>41</v>
      </c>
      <c r="G1011" s="14" t="s">
        <v>183</v>
      </c>
      <c r="H1011" s="15">
        <v>32.369999999999997</v>
      </c>
    </row>
    <row r="1012" spans="5:8" x14ac:dyDescent="0.35">
      <c r="E1012" s="16" t="s">
        <v>1099</v>
      </c>
      <c r="F1012" s="17" t="s">
        <v>18</v>
      </c>
      <c r="G1012" s="17" t="s">
        <v>110</v>
      </c>
      <c r="H1012" s="18">
        <v>4.1399999999999997</v>
      </c>
    </row>
    <row r="1013" spans="5:8" x14ac:dyDescent="0.35">
      <c r="E1013" s="13" t="s">
        <v>1100</v>
      </c>
      <c r="F1013" s="14" t="s">
        <v>144</v>
      </c>
      <c r="G1013" s="14" t="s">
        <v>15</v>
      </c>
      <c r="H1013" s="15">
        <v>4.49</v>
      </c>
    </row>
    <row r="1014" spans="5:8" x14ac:dyDescent="0.35">
      <c r="E1014" s="16" t="s">
        <v>1101</v>
      </c>
      <c r="F1014" s="17" t="s">
        <v>6</v>
      </c>
      <c r="G1014" s="17" t="s">
        <v>96</v>
      </c>
      <c r="H1014" s="18">
        <v>4.9400000000000004</v>
      </c>
    </row>
    <row r="1015" spans="5:8" x14ac:dyDescent="0.35">
      <c r="E1015" s="13" t="s">
        <v>1102</v>
      </c>
      <c r="F1015" s="14" t="s">
        <v>18</v>
      </c>
      <c r="G1015" s="14" t="s">
        <v>110</v>
      </c>
      <c r="H1015" s="15">
        <v>3.94</v>
      </c>
    </row>
    <row r="1016" spans="5:8" x14ac:dyDescent="0.35">
      <c r="E1016" s="16" t="s">
        <v>1103</v>
      </c>
      <c r="F1016" s="17" t="s">
        <v>34</v>
      </c>
      <c r="G1016" s="17" t="s">
        <v>183</v>
      </c>
      <c r="H1016" s="18">
        <v>43.63</v>
      </c>
    </row>
    <row r="1017" spans="5:8" x14ac:dyDescent="0.35">
      <c r="E1017" s="13" t="s">
        <v>1104</v>
      </c>
      <c r="F1017" s="14" t="s">
        <v>6</v>
      </c>
      <c r="G1017" s="14" t="s">
        <v>160</v>
      </c>
      <c r="H1017" s="15">
        <v>5.49</v>
      </c>
    </row>
    <row r="1018" spans="5:8" x14ac:dyDescent="0.35">
      <c r="E1018" s="16" t="s">
        <v>1105</v>
      </c>
      <c r="F1018" s="17" t="s">
        <v>6</v>
      </c>
      <c r="G1018" s="17" t="s">
        <v>199</v>
      </c>
      <c r="H1018" s="18">
        <v>16.079999999999998</v>
      </c>
    </row>
    <row r="1019" spans="5:8" x14ac:dyDescent="0.35">
      <c r="E1019" s="13" t="s">
        <v>1106</v>
      </c>
      <c r="F1019" s="14" t="s">
        <v>6</v>
      </c>
      <c r="G1019" s="14" t="s">
        <v>7</v>
      </c>
      <c r="H1019" s="15">
        <v>1.19</v>
      </c>
    </row>
    <row r="1020" spans="5:8" x14ac:dyDescent="0.35">
      <c r="E1020" s="16" t="s">
        <v>1107</v>
      </c>
      <c r="F1020" s="17" t="s">
        <v>6</v>
      </c>
      <c r="G1020" s="17" t="s">
        <v>199</v>
      </c>
      <c r="H1020" s="18">
        <v>11.16</v>
      </c>
    </row>
    <row r="1021" spans="5:8" x14ac:dyDescent="0.35">
      <c r="E1021" s="13" t="s">
        <v>1108</v>
      </c>
      <c r="F1021" s="14" t="s">
        <v>18</v>
      </c>
      <c r="G1021" s="14" t="s">
        <v>29</v>
      </c>
      <c r="H1021" s="15">
        <v>0.42</v>
      </c>
    </row>
    <row r="1022" spans="5:8" x14ac:dyDescent="0.35">
      <c r="E1022" s="16" t="s">
        <v>1109</v>
      </c>
      <c r="F1022" s="17" t="s">
        <v>84</v>
      </c>
      <c r="G1022" s="17" t="s">
        <v>160</v>
      </c>
      <c r="H1022" s="18">
        <v>11.2</v>
      </c>
    </row>
    <row r="1023" spans="5:8" x14ac:dyDescent="0.35">
      <c r="E1023" s="13" t="s">
        <v>1110</v>
      </c>
      <c r="F1023" s="14" t="s">
        <v>221</v>
      </c>
      <c r="G1023" s="14" t="s">
        <v>55</v>
      </c>
      <c r="H1023" s="15">
        <v>6.28</v>
      </c>
    </row>
    <row r="1024" spans="5:8" x14ac:dyDescent="0.35">
      <c r="E1024" s="16" t="s">
        <v>1111</v>
      </c>
      <c r="F1024" s="17" t="s">
        <v>61</v>
      </c>
      <c r="G1024" s="17" t="s">
        <v>49</v>
      </c>
      <c r="H1024" s="18">
        <v>5.65</v>
      </c>
    </row>
    <row r="1025" spans="5:8" x14ac:dyDescent="0.35">
      <c r="E1025" s="13" t="s">
        <v>1112</v>
      </c>
      <c r="F1025" s="14" t="s">
        <v>89</v>
      </c>
      <c r="G1025" s="14" t="s">
        <v>151</v>
      </c>
      <c r="H1025" s="15">
        <v>7.38</v>
      </c>
    </row>
    <row r="1026" spans="5:8" x14ac:dyDescent="0.35">
      <c r="E1026" s="16" t="s">
        <v>1113</v>
      </c>
      <c r="F1026" s="17" t="s">
        <v>6</v>
      </c>
      <c r="G1026" s="17" t="s">
        <v>160</v>
      </c>
      <c r="H1026" s="18">
        <v>7.06</v>
      </c>
    </row>
    <row r="1027" spans="5:8" x14ac:dyDescent="0.35">
      <c r="E1027" s="13" t="s">
        <v>1114</v>
      </c>
      <c r="F1027" s="14" t="s">
        <v>6</v>
      </c>
      <c r="G1027" s="14" t="s">
        <v>70</v>
      </c>
      <c r="H1027" s="15">
        <v>2.0299999999999998</v>
      </c>
    </row>
    <row r="1028" spans="5:8" x14ac:dyDescent="0.35">
      <c r="E1028" s="16" t="s">
        <v>1115</v>
      </c>
      <c r="F1028" s="17" t="s">
        <v>34</v>
      </c>
      <c r="G1028" s="17" t="s">
        <v>35</v>
      </c>
      <c r="H1028" s="18">
        <v>4.8099999999999996</v>
      </c>
    </row>
    <row r="1029" spans="5:8" x14ac:dyDescent="0.35">
      <c r="E1029" s="13" t="s">
        <v>1116</v>
      </c>
      <c r="F1029" s="14" t="s">
        <v>167</v>
      </c>
      <c r="G1029" s="14" t="s">
        <v>248</v>
      </c>
      <c r="H1029" s="15">
        <v>2.87</v>
      </c>
    </row>
    <row r="1030" spans="5:8" x14ac:dyDescent="0.35">
      <c r="E1030" s="16" t="s">
        <v>1117</v>
      </c>
      <c r="F1030" s="17" t="s">
        <v>167</v>
      </c>
      <c r="G1030" s="17" t="s">
        <v>7</v>
      </c>
      <c r="H1030" s="18">
        <v>1.01</v>
      </c>
    </row>
    <row r="1031" spans="5:8" x14ac:dyDescent="0.35">
      <c r="E1031" s="13" t="s">
        <v>1118</v>
      </c>
      <c r="F1031" s="14" t="s">
        <v>18</v>
      </c>
      <c r="G1031" s="14" t="s">
        <v>37</v>
      </c>
      <c r="H1031" s="15">
        <v>5.38</v>
      </c>
    </row>
    <row r="1032" spans="5:8" x14ac:dyDescent="0.35">
      <c r="E1032" s="16" t="s">
        <v>1119</v>
      </c>
      <c r="F1032" s="17" t="s">
        <v>34</v>
      </c>
      <c r="G1032" s="17" t="s">
        <v>7</v>
      </c>
      <c r="H1032" s="18">
        <v>1.51</v>
      </c>
    </row>
    <row r="1033" spans="5:8" x14ac:dyDescent="0.35">
      <c r="E1033" s="13" t="s">
        <v>1120</v>
      </c>
      <c r="F1033" s="14" t="s">
        <v>18</v>
      </c>
      <c r="G1033" s="14" t="s">
        <v>29</v>
      </c>
      <c r="H1033" s="15">
        <v>3.1</v>
      </c>
    </row>
    <row r="1034" spans="5:8" x14ac:dyDescent="0.35">
      <c r="E1034" s="16" t="s">
        <v>1121</v>
      </c>
      <c r="F1034" s="17" t="s">
        <v>34</v>
      </c>
      <c r="G1034" s="17" t="s">
        <v>35</v>
      </c>
      <c r="H1034" s="18">
        <v>13.5</v>
      </c>
    </row>
    <row r="1035" spans="5:8" x14ac:dyDescent="0.35">
      <c r="E1035" s="13" t="s">
        <v>1122</v>
      </c>
      <c r="F1035" s="14" t="s">
        <v>61</v>
      </c>
      <c r="G1035" s="14" t="s">
        <v>85</v>
      </c>
      <c r="H1035" s="15">
        <v>8.1199999999999992</v>
      </c>
    </row>
    <row r="1036" spans="5:8" x14ac:dyDescent="0.35">
      <c r="E1036" s="16" t="s">
        <v>1123</v>
      </c>
      <c r="F1036" s="17" t="s">
        <v>6</v>
      </c>
      <c r="G1036" s="17" t="s">
        <v>7</v>
      </c>
      <c r="H1036" s="18">
        <v>2.11</v>
      </c>
    </row>
    <row r="1037" spans="5:8" x14ac:dyDescent="0.35">
      <c r="E1037" s="13" t="s">
        <v>1124</v>
      </c>
      <c r="F1037" s="14" t="s">
        <v>34</v>
      </c>
      <c r="G1037" s="14" t="s">
        <v>135</v>
      </c>
      <c r="H1037" s="15">
        <v>7.73</v>
      </c>
    </row>
    <row r="1038" spans="5:8" x14ac:dyDescent="0.35">
      <c r="E1038" s="16" t="s">
        <v>1125</v>
      </c>
      <c r="F1038" s="17" t="s">
        <v>144</v>
      </c>
      <c r="G1038" s="17" t="s">
        <v>160</v>
      </c>
      <c r="H1038" s="18">
        <v>7.1</v>
      </c>
    </row>
    <row r="1039" spans="5:8" x14ac:dyDescent="0.35">
      <c r="E1039" s="13" t="s">
        <v>1126</v>
      </c>
      <c r="F1039" s="14" t="s">
        <v>18</v>
      </c>
      <c r="G1039" s="14" t="s">
        <v>151</v>
      </c>
      <c r="H1039" s="15">
        <v>5.56</v>
      </c>
    </row>
    <row r="1040" spans="5:8" x14ac:dyDescent="0.35">
      <c r="E1040" s="16" t="s">
        <v>1127</v>
      </c>
      <c r="F1040" s="17" t="s">
        <v>6</v>
      </c>
      <c r="G1040" s="17" t="s">
        <v>29</v>
      </c>
      <c r="H1040" s="18">
        <v>3.07</v>
      </c>
    </row>
    <row r="1041" spans="5:8" x14ac:dyDescent="0.35">
      <c r="E1041" s="13" t="s">
        <v>1128</v>
      </c>
      <c r="F1041" s="14" t="s">
        <v>34</v>
      </c>
      <c r="G1041" s="14" t="s">
        <v>52</v>
      </c>
      <c r="H1041" s="15">
        <v>2.88</v>
      </c>
    </row>
    <row r="1042" spans="5:8" x14ac:dyDescent="0.35">
      <c r="E1042" s="16" t="s">
        <v>1129</v>
      </c>
      <c r="F1042" s="17" t="s">
        <v>6</v>
      </c>
      <c r="G1042" s="17" t="s">
        <v>20</v>
      </c>
      <c r="H1042" s="18">
        <v>2.19</v>
      </c>
    </row>
    <row r="1043" spans="5:8" x14ac:dyDescent="0.35">
      <c r="E1043" s="13" t="s">
        <v>1130</v>
      </c>
      <c r="F1043" s="14" t="s">
        <v>34</v>
      </c>
      <c r="G1043" s="14" t="s">
        <v>67</v>
      </c>
      <c r="H1043" s="15">
        <v>4.3899999999999997</v>
      </c>
    </row>
    <row r="1044" spans="5:8" x14ac:dyDescent="0.35">
      <c r="E1044" s="16" t="s">
        <v>1131</v>
      </c>
      <c r="F1044" s="17" t="s">
        <v>6</v>
      </c>
      <c r="G1044" s="17" t="s">
        <v>67</v>
      </c>
      <c r="H1044" s="18">
        <v>4.78</v>
      </c>
    </row>
    <row r="1045" spans="5:8" x14ac:dyDescent="0.35">
      <c r="E1045" s="13" t="s">
        <v>1132</v>
      </c>
      <c r="F1045" s="14" t="s">
        <v>395</v>
      </c>
      <c r="G1045" s="14" t="s">
        <v>7</v>
      </c>
      <c r="H1045" s="15">
        <v>2.12</v>
      </c>
    </row>
    <row r="1046" spans="5:8" x14ac:dyDescent="0.35">
      <c r="E1046" s="16" t="s">
        <v>1133</v>
      </c>
      <c r="F1046" s="17" t="s">
        <v>158</v>
      </c>
      <c r="G1046" s="17" t="s">
        <v>185</v>
      </c>
      <c r="H1046" s="18">
        <v>4.7300000000000004</v>
      </c>
    </row>
    <row r="1047" spans="5:8" x14ac:dyDescent="0.35">
      <c r="E1047" s="13" t="s">
        <v>1134</v>
      </c>
      <c r="F1047" s="14" t="s">
        <v>34</v>
      </c>
      <c r="G1047" s="14" t="s">
        <v>7</v>
      </c>
      <c r="H1047" s="15">
        <v>1.37</v>
      </c>
    </row>
    <row r="1048" spans="5:8" x14ac:dyDescent="0.35">
      <c r="E1048" s="16" t="s">
        <v>1135</v>
      </c>
      <c r="F1048" s="17" t="s">
        <v>6</v>
      </c>
      <c r="G1048" s="17" t="s">
        <v>58</v>
      </c>
      <c r="H1048" s="18">
        <v>4.59</v>
      </c>
    </row>
    <row r="1049" spans="5:8" x14ac:dyDescent="0.35">
      <c r="E1049" s="13" t="s">
        <v>1136</v>
      </c>
      <c r="F1049" s="14" t="s">
        <v>395</v>
      </c>
      <c r="G1049" s="14" t="s">
        <v>29</v>
      </c>
      <c r="H1049" s="15">
        <v>1.93</v>
      </c>
    </row>
    <row r="1050" spans="5:8" x14ac:dyDescent="0.35">
      <c r="E1050" s="16" t="s">
        <v>1137</v>
      </c>
      <c r="F1050" s="17" t="s">
        <v>61</v>
      </c>
      <c r="G1050" s="17" t="s">
        <v>7</v>
      </c>
      <c r="H1050" s="18">
        <v>5.73</v>
      </c>
    </row>
    <row r="1051" spans="5:8" x14ac:dyDescent="0.35">
      <c r="E1051" s="13" t="s">
        <v>1138</v>
      </c>
      <c r="F1051" s="14" t="s">
        <v>34</v>
      </c>
      <c r="G1051" s="14" t="s">
        <v>185</v>
      </c>
      <c r="H1051" s="15">
        <v>11.58</v>
      </c>
    </row>
    <row r="1052" spans="5:8" x14ac:dyDescent="0.35">
      <c r="E1052" s="16" t="s">
        <v>1139</v>
      </c>
      <c r="F1052" s="17" t="s">
        <v>6</v>
      </c>
      <c r="G1052" s="17" t="s">
        <v>70</v>
      </c>
      <c r="H1052" s="18">
        <v>2.86</v>
      </c>
    </row>
    <row r="1053" spans="5:8" x14ac:dyDescent="0.35">
      <c r="E1053" s="13" t="s">
        <v>1140</v>
      </c>
      <c r="F1053" s="14" t="s">
        <v>34</v>
      </c>
      <c r="G1053" s="14" t="s">
        <v>49</v>
      </c>
      <c r="H1053" s="15">
        <v>9.9600000000000009</v>
      </c>
    </row>
    <row r="1054" spans="5:8" x14ac:dyDescent="0.35">
      <c r="E1054" s="16" t="s">
        <v>1141</v>
      </c>
      <c r="F1054" s="17" t="s">
        <v>393</v>
      </c>
      <c r="G1054" s="17" t="s">
        <v>20</v>
      </c>
      <c r="H1054" s="18">
        <v>8.5</v>
      </c>
    </row>
    <row r="1055" spans="5:8" x14ac:dyDescent="0.35">
      <c r="E1055" s="13" t="s">
        <v>1142</v>
      </c>
      <c r="F1055" s="14" t="s">
        <v>18</v>
      </c>
      <c r="G1055" s="14" t="s">
        <v>248</v>
      </c>
      <c r="H1055" s="15">
        <v>3.93</v>
      </c>
    </row>
    <row r="1056" spans="5:8" x14ac:dyDescent="0.35">
      <c r="E1056" s="16" t="s">
        <v>1143</v>
      </c>
      <c r="F1056" s="17" t="s">
        <v>6</v>
      </c>
      <c r="G1056" s="17" t="s">
        <v>110</v>
      </c>
      <c r="H1056" s="18">
        <v>8.43</v>
      </c>
    </row>
    <row r="1057" spans="5:8" x14ac:dyDescent="0.35">
      <c r="E1057" s="13" t="s">
        <v>1144</v>
      </c>
      <c r="F1057" s="14" t="s">
        <v>380</v>
      </c>
      <c r="G1057" s="14" t="s">
        <v>15</v>
      </c>
      <c r="H1057" s="15">
        <v>5.63</v>
      </c>
    </row>
    <row r="1058" spans="5:8" x14ac:dyDescent="0.35">
      <c r="E1058" s="16" t="s">
        <v>1145</v>
      </c>
      <c r="F1058" s="17" t="s">
        <v>64</v>
      </c>
      <c r="G1058" s="17" t="s">
        <v>7</v>
      </c>
      <c r="H1058" s="18">
        <v>3.25</v>
      </c>
    </row>
    <row r="1059" spans="5:8" x14ac:dyDescent="0.35">
      <c r="E1059" s="13" t="s">
        <v>1146</v>
      </c>
      <c r="F1059" s="14" t="s">
        <v>6</v>
      </c>
      <c r="G1059" s="14" t="s">
        <v>29</v>
      </c>
      <c r="H1059" s="15">
        <v>1.44</v>
      </c>
    </row>
    <row r="1060" spans="5:8" x14ac:dyDescent="0.35">
      <c r="E1060" s="16" t="s">
        <v>1147</v>
      </c>
      <c r="F1060" s="17" t="s">
        <v>28</v>
      </c>
      <c r="G1060" s="17" t="s">
        <v>49</v>
      </c>
      <c r="H1060" s="18">
        <v>3.49</v>
      </c>
    </row>
    <row r="1061" spans="5:8" x14ac:dyDescent="0.35">
      <c r="E1061" s="13" t="s">
        <v>1148</v>
      </c>
      <c r="F1061" s="14" t="s">
        <v>6</v>
      </c>
      <c r="G1061" s="14" t="s">
        <v>29</v>
      </c>
      <c r="H1061" s="15">
        <v>3</v>
      </c>
    </row>
    <row r="1062" spans="5:8" x14ac:dyDescent="0.35">
      <c r="E1062" s="16" t="s">
        <v>1149</v>
      </c>
      <c r="F1062" s="17" t="s">
        <v>312</v>
      </c>
      <c r="G1062" s="17" t="s">
        <v>58</v>
      </c>
      <c r="H1062" s="18">
        <v>4.18</v>
      </c>
    </row>
    <row r="1063" spans="5:8" x14ac:dyDescent="0.35">
      <c r="E1063" s="13" t="s">
        <v>1150</v>
      </c>
      <c r="F1063" s="14" t="s">
        <v>34</v>
      </c>
      <c r="G1063" s="14" t="s">
        <v>110</v>
      </c>
      <c r="H1063" s="15">
        <v>2.97</v>
      </c>
    </row>
    <row r="1064" spans="5:8" x14ac:dyDescent="0.35">
      <c r="E1064" s="16" t="s">
        <v>1151</v>
      </c>
      <c r="F1064" s="17" t="s">
        <v>61</v>
      </c>
      <c r="G1064" s="17" t="s">
        <v>29</v>
      </c>
      <c r="H1064" s="18">
        <v>8.31</v>
      </c>
    </row>
    <row r="1065" spans="5:8" x14ac:dyDescent="0.35">
      <c r="E1065" s="13" t="s">
        <v>1152</v>
      </c>
      <c r="F1065" s="14" t="s">
        <v>6</v>
      </c>
      <c r="G1065" s="14" t="s">
        <v>35</v>
      </c>
      <c r="H1065" s="15">
        <v>27.2</v>
      </c>
    </row>
    <row r="1066" spans="5:8" x14ac:dyDescent="0.35">
      <c r="E1066" s="16" t="s">
        <v>1153</v>
      </c>
      <c r="F1066" s="17" t="s">
        <v>34</v>
      </c>
      <c r="G1066" s="17" t="s">
        <v>185</v>
      </c>
      <c r="H1066" s="18">
        <v>4.53</v>
      </c>
    </row>
    <row r="1067" spans="5:8" x14ac:dyDescent="0.35">
      <c r="E1067" s="13" t="s">
        <v>1154</v>
      </c>
      <c r="F1067" s="14" t="s">
        <v>964</v>
      </c>
      <c r="G1067" s="14" t="s">
        <v>7</v>
      </c>
      <c r="H1067" s="15">
        <v>2.33</v>
      </c>
    </row>
    <row r="1068" spans="5:8" x14ac:dyDescent="0.35">
      <c r="E1068" s="16" t="s">
        <v>1155</v>
      </c>
      <c r="F1068" s="17" t="s">
        <v>6</v>
      </c>
      <c r="G1068" s="17" t="s">
        <v>35</v>
      </c>
      <c r="H1068" s="18">
        <v>11.6</v>
      </c>
    </row>
    <row r="1069" spans="5:8" x14ac:dyDescent="0.35">
      <c r="E1069" s="13" t="s">
        <v>1156</v>
      </c>
      <c r="F1069" s="14" t="s">
        <v>34</v>
      </c>
      <c r="G1069" s="14" t="s">
        <v>151</v>
      </c>
      <c r="H1069" s="15">
        <v>4.5199999999999996</v>
      </c>
    </row>
    <row r="1070" spans="5:8" x14ac:dyDescent="0.35">
      <c r="E1070" s="16" t="s">
        <v>1157</v>
      </c>
      <c r="F1070" s="17" t="s">
        <v>6</v>
      </c>
      <c r="G1070" s="17" t="s">
        <v>154</v>
      </c>
      <c r="H1070" s="18">
        <v>2.92</v>
      </c>
    </row>
    <row r="1071" spans="5:8" x14ac:dyDescent="0.35">
      <c r="E1071" s="13" t="s">
        <v>1158</v>
      </c>
      <c r="F1071" s="14" t="s">
        <v>89</v>
      </c>
      <c r="G1071" s="14" t="s">
        <v>140</v>
      </c>
      <c r="H1071" s="15">
        <v>3.85</v>
      </c>
    </row>
    <row r="1072" spans="5:8" x14ac:dyDescent="0.35">
      <c r="E1072" s="16" t="s">
        <v>1159</v>
      </c>
      <c r="F1072" s="17" t="s">
        <v>6</v>
      </c>
      <c r="G1072" s="17" t="s">
        <v>49</v>
      </c>
      <c r="H1072" s="18">
        <v>4.51</v>
      </c>
    </row>
    <row r="1073" spans="5:8" x14ac:dyDescent="0.35">
      <c r="E1073" s="13" t="s">
        <v>1160</v>
      </c>
      <c r="F1073" s="14" t="s">
        <v>6</v>
      </c>
      <c r="G1073" s="14" t="s">
        <v>52</v>
      </c>
      <c r="H1073" s="15">
        <v>8.1</v>
      </c>
    </row>
    <row r="1074" spans="5:8" x14ac:dyDescent="0.35">
      <c r="E1074" s="16" t="s">
        <v>1161</v>
      </c>
      <c r="F1074" s="17" t="s">
        <v>1162</v>
      </c>
      <c r="G1074" s="17" t="s">
        <v>55</v>
      </c>
      <c r="H1074" s="18">
        <v>3.35</v>
      </c>
    </row>
    <row r="1075" spans="5:8" x14ac:dyDescent="0.35">
      <c r="E1075" s="13" t="s">
        <v>1163</v>
      </c>
      <c r="F1075" s="14" t="s">
        <v>84</v>
      </c>
      <c r="G1075" s="14" t="s">
        <v>67</v>
      </c>
      <c r="H1075" s="15">
        <v>8.92</v>
      </c>
    </row>
    <row r="1076" spans="5:8" x14ac:dyDescent="0.35">
      <c r="E1076" s="16" t="s">
        <v>1164</v>
      </c>
      <c r="F1076" s="17" t="s">
        <v>312</v>
      </c>
      <c r="G1076" s="17" t="s">
        <v>10</v>
      </c>
      <c r="H1076" s="18">
        <v>6.53</v>
      </c>
    </row>
    <row r="1077" spans="5:8" x14ac:dyDescent="0.35">
      <c r="E1077" s="13" t="s">
        <v>1165</v>
      </c>
      <c r="F1077" s="14" t="s">
        <v>64</v>
      </c>
      <c r="G1077" s="14" t="s">
        <v>7</v>
      </c>
      <c r="H1077" s="15">
        <v>2.71</v>
      </c>
    </row>
    <row r="1078" spans="5:8" x14ac:dyDescent="0.35">
      <c r="E1078" s="16" t="s">
        <v>1166</v>
      </c>
      <c r="F1078" s="17" t="s">
        <v>218</v>
      </c>
      <c r="G1078" s="17" t="s">
        <v>110</v>
      </c>
      <c r="H1078" s="18">
        <v>1.46</v>
      </c>
    </row>
    <row r="1079" spans="5:8" x14ac:dyDescent="0.35">
      <c r="E1079" s="13" t="s">
        <v>1167</v>
      </c>
      <c r="F1079" s="14" t="s">
        <v>41</v>
      </c>
      <c r="G1079" s="14" t="s">
        <v>35</v>
      </c>
      <c r="H1079" s="15">
        <v>10.85</v>
      </c>
    </row>
    <row r="1080" spans="5:8" x14ac:dyDescent="0.35">
      <c r="E1080" s="16" t="s">
        <v>1168</v>
      </c>
      <c r="F1080" s="17" t="s">
        <v>6</v>
      </c>
      <c r="G1080" s="17" t="s">
        <v>248</v>
      </c>
      <c r="H1080" s="18">
        <v>11.94</v>
      </c>
    </row>
    <row r="1081" spans="5:8" x14ac:dyDescent="0.35">
      <c r="E1081" s="13" t="s">
        <v>1169</v>
      </c>
      <c r="F1081" s="14" t="s">
        <v>6</v>
      </c>
      <c r="G1081" s="14" t="s">
        <v>96</v>
      </c>
      <c r="H1081" s="15">
        <v>1.97</v>
      </c>
    </row>
    <row r="1082" spans="5:8" x14ac:dyDescent="0.35">
      <c r="E1082" s="16" t="s">
        <v>1170</v>
      </c>
      <c r="F1082" s="17" t="s">
        <v>6</v>
      </c>
      <c r="G1082" s="17" t="s">
        <v>52</v>
      </c>
      <c r="H1082" s="18">
        <v>11.16</v>
      </c>
    </row>
    <row r="1083" spans="5:8" x14ac:dyDescent="0.35">
      <c r="E1083" s="13" t="s">
        <v>1171</v>
      </c>
      <c r="F1083" s="14" t="s">
        <v>431</v>
      </c>
      <c r="G1083" s="14" t="s">
        <v>29</v>
      </c>
      <c r="H1083" s="15">
        <v>2.31</v>
      </c>
    </row>
    <row r="1084" spans="5:8" x14ac:dyDescent="0.35">
      <c r="E1084" s="16" t="s">
        <v>1172</v>
      </c>
      <c r="F1084" s="17" t="s">
        <v>6</v>
      </c>
      <c r="G1084" s="17" t="s">
        <v>151</v>
      </c>
      <c r="H1084" s="18">
        <v>3.81</v>
      </c>
    </row>
    <row r="1085" spans="5:8" x14ac:dyDescent="0.35">
      <c r="E1085" s="13" t="s">
        <v>1173</v>
      </c>
      <c r="F1085" s="14" t="s">
        <v>84</v>
      </c>
      <c r="G1085" s="14" t="s">
        <v>183</v>
      </c>
      <c r="H1085" s="15">
        <v>15.4</v>
      </c>
    </row>
    <row r="1086" spans="5:8" x14ac:dyDescent="0.35">
      <c r="E1086" s="16" t="s">
        <v>1174</v>
      </c>
      <c r="F1086" s="17" t="s">
        <v>6</v>
      </c>
      <c r="G1086" s="17" t="s">
        <v>52</v>
      </c>
      <c r="H1086" s="18">
        <v>28.81</v>
      </c>
    </row>
    <row r="1087" spans="5:8" x14ac:dyDescent="0.35">
      <c r="E1087" s="13" t="s">
        <v>1175</v>
      </c>
      <c r="F1087" s="14" t="s">
        <v>127</v>
      </c>
      <c r="G1087" s="14" t="s">
        <v>37</v>
      </c>
      <c r="H1087" s="15">
        <v>6.15</v>
      </c>
    </row>
    <row r="1088" spans="5:8" x14ac:dyDescent="0.35">
      <c r="E1088" s="16" t="s">
        <v>1176</v>
      </c>
      <c r="F1088" s="17" t="s">
        <v>6</v>
      </c>
      <c r="G1088" s="17" t="s">
        <v>49</v>
      </c>
      <c r="H1088" s="18">
        <v>6.36</v>
      </c>
    </row>
    <row r="1089" spans="5:8" x14ac:dyDescent="0.35">
      <c r="E1089" s="13" t="s">
        <v>1177</v>
      </c>
      <c r="F1089" s="14" t="s">
        <v>431</v>
      </c>
      <c r="G1089" s="14" t="s">
        <v>10</v>
      </c>
      <c r="H1089" s="15">
        <v>3.42</v>
      </c>
    </row>
    <row r="1090" spans="5:8" x14ac:dyDescent="0.35">
      <c r="E1090" s="16" t="s">
        <v>1178</v>
      </c>
      <c r="F1090" s="17" t="s">
        <v>41</v>
      </c>
      <c r="G1090" s="17" t="s">
        <v>96</v>
      </c>
      <c r="H1090" s="18">
        <v>8.2200000000000006</v>
      </c>
    </row>
    <row r="1091" spans="5:8" x14ac:dyDescent="0.35">
      <c r="E1091" s="13" t="s">
        <v>1179</v>
      </c>
      <c r="F1091" s="14" t="s">
        <v>326</v>
      </c>
      <c r="G1091" s="14" t="s">
        <v>20</v>
      </c>
      <c r="H1091" s="15">
        <v>14.75</v>
      </c>
    </row>
    <row r="1092" spans="5:8" x14ac:dyDescent="0.35">
      <c r="E1092" s="16" t="s">
        <v>1180</v>
      </c>
      <c r="F1092" s="17" t="s">
        <v>167</v>
      </c>
      <c r="G1092" s="17" t="s">
        <v>10</v>
      </c>
      <c r="H1092" s="18">
        <v>2.95</v>
      </c>
    </row>
    <row r="1093" spans="5:8" x14ac:dyDescent="0.35">
      <c r="E1093" s="13" t="s">
        <v>1181</v>
      </c>
      <c r="F1093" s="14" t="s">
        <v>6</v>
      </c>
      <c r="G1093" s="14" t="s">
        <v>67</v>
      </c>
      <c r="H1093" s="15">
        <v>3.82</v>
      </c>
    </row>
    <row r="1094" spans="5:8" x14ac:dyDescent="0.35">
      <c r="E1094" s="16" t="s">
        <v>1182</v>
      </c>
      <c r="F1094" s="17" t="s">
        <v>6</v>
      </c>
      <c r="G1094" s="17" t="s">
        <v>154</v>
      </c>
      <c r="H1094" s="18">
        <v>5.29</v>
      </c>
    </row>
    <row r="1095" spans="5:8" x14ac:dyDescent="0.35">
      <c r="E1095" s="13" t="s">
        <v>1183</v>
      </c>
      <c r="F1095" s="14" t="s">
        <v>6</v>
      </c>
      <c r="G1095" s="14" t="s">
        <v>135</v>
      </c>
      <c r="H1095" s="15">
        <v>15.69</v>
      </c>
    </row>
    <row r="1096" spans="5:8" x14ac:dyDescent="0.35">
      <c r="E1096" s="16" t="s">
        <v>1184</v>
      </c>
      <c r="F1096" s="17" t="s">
        <v>61</v>
      </c>
      <c r="G1096" s="17" t="s">
        <v>151</v>
      </c>
      <c r="H1096" s="18">
        <v>8.06</v>
      </c>
    </row>
    <row r="1097" spans="5:8" x14ac:dyDescent="0.35">
      <c r="E1097" s="13" t="s">
        <v>1185</v>
      </c>
      <c r="F1097" s="14" t="s">
        <v>6</v>
      </c>
      <c r="G1097" s="14" t="s">
        <v>37</v>
      </c>
      <c r="H1097" s="15">
        <v>8.3000000000000007</v>
      </c>
    </row>
    <row r="1098" spans="5:8" x14ac:dyDescent="0.35">
      <c r="E1098" s="16" t="s">
        <v>1186</v>
      </c>
      <c r="F1098" s="17" t="s">
        <v>91</v>
      </c>
      <c r="G1098" s="17" t="s">
        <v>7</v>
      </c>
      <c r="H1098" s="18">
        <v>2.17</v>
      </c>
    </row>
    <row r="1099" spans="5:8" x14ac:dyDescent="0.35">
      <c r="E1099" s="13" t="s">
        <v>1187</v>
      </c>
      <c r="F1099" s="14" t="s">
        <v>34</v>
      </c>
      <c r="G1099" s="14" t="s">
        <v>154</v>
      </c>
      <c r="H1099" s="15">
        <v>7.59</v>
      </c>
    </row>
    <row r="1100" spans="5:8" x14ac:dyDescent="0.35">
      <c r="E1100" s="16" t="s">
        <v>1188</v>
      </c>
      <c r="F1100" s="17" t="s">
        <v>763</v>
      </c>
      <c r="G1100" s="17" t="s">
        <v>20</v>
      </c>
      <c r="H1100" s="18">
        <v>2.2599999999999998</v>
      </c>
    </row>
    <row r="1101" spans="5:8" x14ac:dyDescent="0.35">
      <c r="E1101" s="13" t="s">
        <v>1189</v>
      </c>
      <c r="F1101" s="14" t="s">
        <v>130</v>
      </c>
      <c r="G1101" s="14" t="s">
        <v>151</v>
      </c>
      <c r="H1101" s="15">
        <v>6.04</v>
      </c>
    </row>
    <row r="1102" spans="5:8" x14ac:dyDescent="0.35">
      <c r="E1102" s="16" t="s">
        <v>1190</v>
      </c>
      <c r="F1102" s="17" t="s">
        <v>6</v>
      </c>
      <c r="G1102" s="17" t="s">
        <v>49</v>
      </c>
      <c r="H1102" s="18">
        <v>5.18</v>
      </c>
    </row>
    <row r="1103" spans="5:8" x14ac:dyDescent="0.35">
      <c r="E1103" s="13" t="s">
        <v>1191</v>
      </c>
      <c r="F1103" s="14" t="s">
        <v>46</v>
      </c>
      <c r="G1103" s="14" t="s">
        <v>7</v>
      </c>
      <c r="H1103" s="15">
        <v>1.7</v>
      </c>
    </row>
    <row r="1104" spans="5:8" x14ac:dyDescent="0.35">
      <c r="E1104" s="16" t="s">
        <v>1192</v>
      </c>
      <c r="F1104" s="17" t="s">
        <v>6</v>
      </c>
      <c r="G1104" s="17" t="s">
        <v>248</v>
      </c>
      <c r="H1104" s="18">
        <v>5.28</v>
      </c>
    </row>
    <row r="1105" spans="5:8" x14ac:dyDescent="0.35">
      <c r="E1105" s="13" t="s">
        <v>1193</v>
      </c>
      <c r="F1105" s="14" t="s">
        <v>514</v>
      </c>
      <c r="G1105" s="14" t="s">
        <v>10</v>
      </c>
      <c r="H1105" s="15">
        <v>9</v>
      </c>
    </row>
    <row r="1106" spans="5:8" x14ac:dyDescent="0.35">
      <c r="E1106" s="16" t="s">
        <v>1194</v>
      </c>
      <c r="F1106" s="17" t="s">
        <v>6</v>
      </c>
      <c r="G1106" s="17" t="s">
        <v>20</v>
      </c>
      <c r="H1106" s="18">
        <v>3.46</v>
      </c>
    </row>
    <row r="1107" spans="5:8" x14ac:dyDescent="0.35">
      <c r="E1107" s="13" t="s">
        <v>1195</v>
      </c>
      <c r="F1107" s="14" t="s">
        <v>22</v>
      </c>
      <c r="G1107" s="14" t="s">
        <v>199</v>
      </c>
      <c r="H1107" s="15">
        <v>7.85</v>
      </c>
    </row>
    <row r="1108" spans="5:8" x14ac:dyDescent="0.35">
      <c r="E1108" s="16" t="s">
        <v>1196</v>
      </c>
      <c r="F1108" s="17" t="s">
        <v>34</v>
      </c>
      <c r="G1108" s="17" t="s">
        <v>199</v>
      </c>
      <c r="H1108" s="18">
        <v>5.68</v>
      </c>
    </row>
    <row r="1109" spans="5:8" x14ac:dyDescent="0.35">
      <c r="E1109" s="13" t="s">
        <v>1197</v>
      </c>
      <c r="F1109" s="14" t="s">
        <v>6</v>
      </c>
      <c r="G1109" s="14" t="s">
        <v>52</v>
      </c>
      <c r="H1109" s="15">
        <v>2.06</v>
      </c>
    </row>
    <row r="1110" spans="5:8" x14ac:dyDescent="0.35">
      <c r="E1110" s="16" t="s">
        <v>1198</v>
      </c>
      <c r="F1110" s="17" t="s">
        <v>6</v>
      </c>
      <c r="G1110" s="17" t="s">
        <v>199</v>
      </c>
      <c r="H1110" s="18">
        <v>1.73</v>
      </c>
    </row>
    <row r="1111" spans="5:8" x14ac:dyDescent="0.35">
      <c r="E1111" s="13" t="s">
        <v>1199</v>
      </c>
      <c r="F1111" s="14" t="s">
        <v>64</v>
      </c>
      <c r="G1111" s="14" t="s">
        <v>7</v>
      </c>
      <c r="H1111" s="15">
        <v>3.18</v>
      </c>
    </row>
    <row r="1112" spans="5:8" x14ac:dyDescent="0.35">
      <c r="E1112" s="16" t="s">
        <v>1200</v>
      </c>
      <c r="F1112" s="17" t="s">
        <v>6</v>
      </c>
      <c r="G1112" s="17" t="s">
        <v>85</v>
      </c>
      <c r="H1112" s="18">
        <v>2.67</v>
      </c>
    </row>
    <row r="1113" spans="5:8" x14ac:dyDescent="0.35">
      <c r="E1113" s="13" t="s">
        <v>1201</v>
      </c>
      <c r="F1113" s="14" t="s">
        <v>6</v>
      </c>
      <c r="G1113" s="14" t="s">
        <v>29</v>
      </c>
      <c r="H1113" s="15">
        <v>1.04</v>
      </c>
    </row>
    <row r="1114" spans="5:8" x14ac:dyDescent="0.35">
      <c r="E1114" s="16" t="s">
        <v>1202</v>
      </c>
      <c r="F1114" s="17" t="s">
        <v>64</v>
      </c>
      <c r="G1114" s="17" t="s">
        <v>15</v>
      </c>
      <c r="H1114" s="18">
        <v>3.41</v>
      </c>
    </row>
    <row r="1115" spans="5:8" x14ac:dyDescent="0.35">
      <c r="E1115" s="13" t="s">
        <v>1203</v>
      </c>
      <c r="F1115" s="14" t="s">
        <v>34</v>
      </c>
      <c r="G1115" s="14" t="s">
        <v>85</v>
      </c>
      <c r="H1115" s="15">
        <v>5.96</v>
      </c>
    </row>
    <row r="1116" spans="5:8" x14ac:dyDescent="0.35">
      <c r="E1116" s="16" t="s">
        <v>1204</v>
      </c>
      <c r="F1116" s="17" t="s">
        <v>6</v>
      </c>
      <c r="G1116" s="17" t="s">
        <v>10</v>
      </c>
      <c r="H1116" s="18">
        <v>4.29</v>
      </c>
    </row>
    <row r="1117" spans="5:8" x14ac:dyDescent="0.35">
      <c r="E1117" s="13" t="s">
        <v>1205</v>
      </c>
      <c r="F1117" s="14" t="s">
        <v>6</v>
      </c>
      <c r="G1117" s="14" t="s">
        <v>160</v>
      </c>
      <c r="H1117" s="15">
        <v>12.94</v>
      </c>
    </row>
    <row r="1118" spans="5:8" x14ac:dyDescent="0.35">
      <c r="E1118" s="16" t="s">
        <v>1206</v>
      </c>
      <c r="F1118" s="17" t="s">
        <v>514</v>
      </c>
      <c r="G1118" s="17" t="s">
        <v>29</v>
      </c>
      <c r="H1118" s="18">
        <v>2.4</v>
      </c>
    </row>
    <row r="1119" spans="5:8" x14ac:dyDescent="0.35">
      <c r="E1119" s="13" t="s">
        <v>1207</v>
      </c>
      <c r="F1119" s="14" t="s">
        <v>357</v>
      </c>
      <c r="G1119" s="14" t="s">
        <v>10</v>
      </c>
      <c r="H1119" s="15">
        <v>9.4499999999999993</v>
      </c>
    </row>
    <row r="1120" spans="5:8" x14ac:dyDescent="0.35">
      <c r="E1120" s="16" t="s">
        <v>1208</v>
      </c>
      <c r="F1120" s="17" t="s">
        <v>34</v>
      </c>
      <c r="G1120" s="17" t="s">
        <v>185</v>
      </c>
      <c r="H1120" s="18">
        <v>10.16</v>
      </c>
    </row>
    <row r="1121" spans="5:8" x14ac:dyDescent="0.35">
      <c r="E1121" s="13" t="s">
        <v>1209</v>
      </c>
      <c r="F1121" s="14" t="s">
        <v>6</v>
      </c>
      <c r="G1121" s="14" t="s">
        <v>67</v>
      </c>
      <c r="H1121" s="15">
        <v>5.3</v>
      </c>
    </row>
    <row r="1122" spans="5:8" x14ac:dyDescent="0.35">
      <c r="E1122" s="16" t="s">
        <v>1210</v>
      </c>
      <c r="F1122" s="17" t="s">
        <v>34</v>
      </c>
      <c r="G1122" s="17" t="s">
        <v>160</v>
      </c>
      <c r="H1122" s="18">
        <v>8.48</v>
      </c>
    </row>
    <row r="1123" spans="5:8" x14ac:dyDescent="0.35">
      <c r="E1123" s="13" t="s">
        <v>1211</v>
      </c>
      <c r="F1123" s="14" t="s">
        <v>6</v>
      </c>
      <c r="G1123" s="14" t="s">
        <v>20</v>
      </c>
      <c r="H1123" s="15">
        <v>5.58</v>
      </c>
    </row>
    <row r="1124" spans="5:8" x14ac:dyDescent="0.35">
      <c r="E1124" s="16" t="s">
        <v>1212</v>
      </c>
      <c r="F1124" s="17" t="s">
        <v>61</v>
      </c>
      <c r="G1124" s="17" t="s">
        <v>70</v>
      </c>
      <c r="H1124" s="18">
        <v>4.0199999999999996</v>
      </c>
    </row>
    <row r="1125" spans="5:8" x14ac:dyDescent="0.35">
      <c r="E1125" s="13" t="s">
        <v>1213</v>
      </c>
      <c r="F1125" s="14" t="s">
        <v>84</v>
      </c>
      <c r="G1125" s="14" t="s">
        <v>29</v>
      </c>
      <c r="H1125" s="15">
        <v>9.48</v>
      </c>
    </row>
    <row r="1126" spans="5:8" x14ac:dyDescent="0.35">
      <c r="E1126" s="16" t="s">
        <v>1214</v>
      </c>
      <c r="F1126" s="17" t="s">
        <v>64</v>
      </c>
      <c r="G1126" s="17" t="s">
        <v>15</v>
      </c>
      <c r="H1126" s="18">
        <v>6.42</v>
      </c>
    </row>
    <row r="1127" spans="5:8" x14ac:dyDescent="0.35">
      <c r="E1127" s="13" t="s">
        <v>1215</v>
      </c>
      <c r="F1127" s="14" t="s">
        <v>1216</v>
      </c>
      <c r="G1127" s="14" t="s">
        <v>29</v>
      </c>
      <c r="H1127" s="15">
        <v>2.4700000000000002</v>
      </c>
    </row>
    <row r="1128" spans="5:8" x14ac:dyDescent="0.35">
      <c r="E1128" s="16" t="s">
        <v>1217</v>
      </c>
      <c r="F1128" s="17" t="s">
        <v>89</v>
      </c>
      <c r="G1128" s="17" t="s">
        <v>67</v>
      </c>
      <c r="H1128" s="18">
        <v>2.69</v>
      </c>
    </row>
    <row r="1129" spans="5:8" x14ac:dyDescent="0.35">
      <c r="E1129" s="13" t="s">
        <v>1218</v>
      </c>
      <c r="F1129" s="14" t="s">
        <v>380</v>
      </c>
      <c r="G1129" s="14" t="s">
        <v>15</v>
      </c>
      <c r="H1129" s="15">
        <v>5.75</v>
      </c>
    </row>
    <row r="1130" spans="5:8" x14ac:dyDescent="0.35">
      <c r="E1130" s="16" t="s">
        <v>1219</v>
      </c>
      <c r="F1130" s="17" t="s">
        <v>6</v>
      </c>
      <c r="G1130" s="17" t="s">
        <v>67</v>
      </c>
      <c r="H1130" s="18">
        <v>9.23</v>
      </c>
    </row>
    <row r="1131" spans="5:8" x14ac:dyDescent="0.35">
      <c r="E1131" s="13" t="s">
        <v>1220</v>
      </c>
      <c r="F1131" s="14" t="s">
        <v>18</v>
      </c>
      <c r="G1131" s="14" t="s">
        <v>245</v>
      </c>
      <c r="H1131" s="15">
        <v>3.68</v>
      </c>
    </row>
    <row r="1132" spans="5:8" x14ac:dyDescent="0.35">
      <c r="E1132" s="16" t="s">
        <v>1221</v>
      </c>
      <c r="F1132" s="17" t="s">
        <v>6</v>
      </c>
      <c r="G1132" s="17" t="s">
        <v>7</v>
      </c>
      <c r="H1132" s="18">
        <v>1.28</v>
      </c>
    </row>
    <row r="1133" spans="5:8" x14ac:dyDescent="0.35">
      <c r="E1133" s="13" t="s">
        <v>1222</v>
      </c>
      <c r="F1133" s="14" t="s">
        <v>6</v>
      </c>
      <c r="G1133" s="14" t="s">
        <v>140</v>
      </c>
      <c r="H1133" s="15">
        <v>5.4</v>
      </c>
    </row>
    <row r="1134" spans="5:8" x14ac:dyDescent="0.35">
      <c r="E1134" s="16" t="s">
        <v>1223</v>
      </c>
      <c r="F1134" s="17" t="s">
        <v>6</v>
      </c>
      <c r="G1134" s="17" t="s">
        <v>154</v>
      </c>
      <c r="H1134" s="18">
        <v>11.94</v>
      </c>
    </row>
    <row r="1135" spans="5:8" x14ac:dyDescent="0.35">
      <c r="E1135" s="13" t="s">
        <v>1224</v>
      </c>
      <c r="F1135" s="14" t="s">
        <v>6</v>
      </c>
      <c r="G1135" s="14" t="s">
        <v>35</v>
      </c>
      <c r="H1135" s="15">
        <v>12.64</v>
      </c>
    </row>
    <row r="1136" spans="5:8" x14ac:dyDescent="0.35">
      <c r="E1136" s="16" t="s">
        <v>1225</v>
      </c>
      <c r="F1136" s="17" t="s">
        <v>6</v>
      </c>
      <c r="G1136" s="17" t="s">
        <v>185</v>
      </c>
      <c r="H1136" s="18">
        <v>5.53</v>
      </c>
    </row>
    <row r="1137" spans="5:8" x14ac:dyDescent="0.35">
      <c r="E1137" s="13" t="s">
        <v>1226</v>
      </c>
      <c r="F1137" s="14" t="s">
        <v>6</v>
      </c>
      <c r="G1137" s="14" t="s">
        <v>7</v>
      </c>
      <c r="H1137" s="15">
        <v>1.39</v>
      </c>
    </row>
    <row r="1138" spans="5:8" x14ac:dyDescent="0.35">
      <c r="E1138" s="16" t="s">
        <v>1227</v>
      </c>
      <c r="F1138" s="17" t="s">
        <v>28</v>
      </c>
      <c r="G1138" s="17" t="s">
        <v>185</v>
      </c>
      <c r="H1138" s="18">
        <v>7.21</v>
      </c>
    </row>
    <row r="1139" spans="5:8" x14ac:dyDescent="0.35">
      <c r="E1139" s="13" t="s">
        <v>1228</v>
      </c>
      <c r="F1139" s="14" t="s">
        <v>34</v>
      </c>
      <c r="G1139" s="14" t="s">
        <v>185</v>
      </c>
      <c r="H1139" s="15">
        <v>7.24</v>
      </c>
    </row>
    <row r="1140" spans="5:8" x14ac:dyDescent="0.35">
      <c r="E1140" s="16" t="s">
        <v>1229</v>
      </c>
      <c r="F1140" s="17" t="s">
        <v>964</v>
      </c>
      <c r="G1140" s="17" t="s">
        <v>7</v>
      </c>
      <c r="H1140" s="18">
        <v>1.43</v>
      </c>
    </row>
    <row r="1141" spans="5:8" x14ac:dyDescent="0.35">
      <c r="E1141" s="13" t="s">
        <v>1230</v>
      </c>
      <c r="F1141" s="14" t="s">
        <v>158</v>
      </c>
      <c r="G1141" s="14" t="s">
        <v>15</v>
      </c>
      <c r="H1141" s="15">
        <v>4.5599999999999996</v>
      </c>
    </row>
    <row r="1142" spans="5:8" x14ac:dyDescent="0.35">
      <c r="E1142" s="16" t="s">
        <v>1231</v>
      </c>
      <c r="F1142" s="17" t="s">
        <v>6</v>
      </c>
      <c r="G1142" s="17" t="s">
        <v>199</v>
      </c>
      <c r="H1142" s="18">
        <v>5.73</v>
      </c>
    </row>
    <row r="1143" spans="5:8" x14ac:dyDescent="0.35">
      <c r="E1143" s="13" t="s">
        <v>1232</v>
      </c>
      <c r="F1143" s="14" t="s">
        <v>6</v>
      </c>
      <c r="G1143" s="14" t="s">
        <v>110</v>
      </c>
      <c r="H1143" s="15">
        <v>5.18</v>
      </c>
    </row>
    <row r="1144" spans="5:8" x14ac:dyDescent="0.35">
      <c r="E1144" s="16" t="s">
        <v>1233</v>
      </c>
      <c r="F1144" s="17" t="s">
        <v>6</v>
      </c>
      <c r="G1144" s="17" t="s">
        <v>160</v>
      </c>
      <c r="H1144" s="18">
        <v>4.53</v>
      </c>
    </row>
    <row r="1145" spans="5:8" x14ac:dyDescent="0.35">
      <c r="E1145" s="13" t="s">
        <v>1234</v>
      </c>
      <c r="F1145" s="14" t="s">
        <v>84</v>
      </c>
      <c r="G1145" s="14" t="s">
        <v>135</v>
      </c>
      <c r="H1145" s="15">
        <v>6.93</v>
      </c>
    </row>
    <row r="1146" spans="5:8" x14ac:dyDescent="0.35">
      <c r="E1146" s="16" t="s">
        <v>1235</v>
      </c>
      <c r="F1146" s="17" t="s">
        <v>326</v>
      </c>
      <c r="G1146" s="17" t="s">
        <v>151</v>
      </c>
      <c r="H1146" s="18">
        <v>3.66</v>
      </c>
    </row>
    <row r="1147" spans="5:8" x14ac:dyDescent="0.35">
      <c r="E1147" s="13" t="s">
        <v>1236</v>
      </c>
      <c r="F1147" s="14" t="s">
        <v>34</v>
      </c>
      <c r="G1147" s="14" t="s">
        <v>248</v>
      </c>
      <c r="H1147" s="15">
        <v>8</v>
      </c>
    </row>
    <row r="1148" spans="5:8" x14ac:dyDescent="0.35">
      <c r="E1148" s="16" t="s">
        <v>1237</v>
      </c>
      <c r="F1148" s="17" t="s">
        <v>127</v>
      </c>
      <c r="G1148" s="17" t="s">
        <v>37</v>
      </c>
      <c r="H1148" s="18">
        <v>6.68</v>
      </c>
    </row>
    <row r="1149" spans="5:8" x14ac:dyDescent="0.35">
      <c r="E1149" s="13" t="s">
        <v>1238</v>
      </c>
      <c r="F1149" s="14" t="s">
        <v>357</v>
      </c>
      <c r="G1149" s="14" t="s">
        <v>151</v>
      </c>
      <c r="H1149" s="15">
        <v>1.89</v>
      </c>
    </row>
    <row r="1150" spans="5:8" x14ac:dyDescent="0.35">
      <c r="E1150" s="16" t="s">
        <v>1239</v>
      </c>
      <c r="F1150" s="17" t="s">
        <v>34</v>
      </c>
      <c r="G1150" s="17" t="s">
        <v>7</v>
      </c>
      <c r="H1150" s="18">
        <v>1.56</v>
      </c>
    </row>
    <row r="1151" spans="5:8" x14ac:dyDescent="0.35">
      <c r="E1151" s="13" t="s">
        <v>1240</v>
      </c>
      <c r="F1151" s="14" t="s">
        <v>431</v>
      </c>
      <c r="G1151" s="14" t="s">
        <v>135</v>
      </c>
      <c r="H1151" s="15">
        <v>6.76</v>
      </c>
    </row>
    <row r="1152" spans="5:8" x14ac:dyDescent="0.35">
      <c r="E1152" s="16" t="s">
        <v>1241</v>
      </c>
      <c r="F1152" s="17" t="s">
        <v>6</v>
      </c>
      <c r="G1152" s="17" t="s">
        <v>85</v>
      </c>
      <c r="H1152" s="18">
        <v>4.9800000000000004</v>
      </c>
    </row>
    <row r="1153" spans="5:8" x14ac:dyDescent="0.35">
      <c r="E1153" s="13" t="s">
        <v>1242</v>
      </c>
      <c r="F1153" s="14" t="s">
        <v>41</v>
      </c>
      <c r="G1153" s="14" t="s">
        <v>20</v>
      </c>
      <c r="H1153" s="15">
        <v>6.35</v>
      </c>
    </row>
    <row r="1154" spans="5:8" x14ac:dyDescent="0.35">
      <c r="E1154" s="16" t="s">
        <v>1243</v>
      </c>
      <c r="F1154" s="17" t="s">
        <v>18</v>
      </c>
      <c r="G1154" s="17" t="s">
        <v>245</v>
      </c>
      <c r="H1154" s="18">
        <v>15.91</v>
      </c>
    </row>
    <row r="1155" spans="5:8" x14ac:dyDescent="0.35">
      <c r="E1155" s="13" t="s">
        <v>1244</v>
      </c>
      <c r="F1155" s="14" t="s">
        <v>18</v>
      </c>
      <c r="G1155" s="14" t="s">
        <v>248</v>
      </c>
      <c r="H1155" s="15">
        <v>4.5</v>
      </c>
    </row>
    <row r="1156" spans="5:8" x14ac:dyDescent="0.35">
      <c r="E1156" s="16" t="s">
        <v>1245</v>
      </c>
      <c r="F1156" s="17" t="s">
        <v>6</v>
      </c>
      <c r="G1156" s="17" t="s">
        <v>58</v>
      </c>
      <c r="H1156" s="18">
        <v>5.51</v>
      </c>
    </row>
    <row r="1157" spans="5:8" x14ac:dyDescent="0.35">
      <c r="E1157" s="13" t="s">
        <v>1246</v>
      </c>
      <c r="F1157" s="14" t="s">
        <v>449</v>
      </c>
      <c r="G1157" s="14" t="s">
        <v>7</v>
      </c>
      <c r="H1157" s="15">
        <v>1.19</v>
      </c>
    </row>
    <row r="1158" spans="5:8" x14ac:dyDescent="0.35">
      <c r="E1158" s="16" t="s">
        <v>1247</v>
      </c>
      <c r="F1158" s="17" t="s">
        <v>130</v>
      </c>
      <c r="G1158" s="17" t="s">
        <v>67</v>
      </c>
      <c r="H1158" s="18">
        <v>3.09</v>
      </c>
    </row>
    <row r="1159" spans="5:8" x14ac:dyDescent="0.35">
      <c r="E1159" s="13" t="s">
        <v>1248</v>
      </c>
      <c r="F1159" s="14" t="s">
        <v>357</v>
      </c>
      <c r="G1159" s="14" t="s">
        <v>135</v>
      </c>
      <c r="H1159" s="15">
        <v>6.4</v>
      </c>
    </row>
    <row r="1160" spans="5:8" x14ac:dyDescent="0.35">
      <c r="E1160" s="16" t="s">
        <v>1249</v>
      </c>
      <c r="F1160" s="17" t="s">
        <v>34</v>
      </c>
      <c r="G1160" s="17" t="s">
        <v>185</v>
      </c>
      <c r="H1160" s="18">
        <v>2.61</v>
      </c>
    </row>
    <row r="1161" spans="5:8" x14ac:dyDescent="0.35">
      <c r="E1161" s="13" t="s">
        <v>1250</v>
      </c>
      <c r="F1161" s="14" t="s">
        <v>6</v>
      </c>
      <c r="G1161" s="14" t="s">
        <v>140</v>
      </c>
      <c r="H1161" s="15">
        <v>3.56</v>
      </c>
    </row>
    <row r="1162" spans="5:8" x14ac:dyDescent="0.35">
      <c r="E1162" s="16" t="s">
        <v>1251</v>
      </c>
      <c r="F1162" s="17" t="s">
        <v>18</v>
      </c>
      <c r="G1162" s="17" t="s">
        <v>29</v>
      </c>
      <c r="H1162" s="18">
        <v>1.1499999999999999</v>
      </c>
    </row>
    <row r="1163" spans="5:8" x14ac:dyDescent="0.35">
      <c r="E1163" s="13" t="s">
        <v>1252</v>
      </c>
      <c r="F1163" s="14" t="s">
        <v>6</v>
      </c>
      <c r="G1163" s="14" t="s">
        <v>37</v>
      </c>
      <c r="H1163" s="15">
        <v>16.84</v>
      </c>
    </row>
    <row r="1164" spans="5:8" x14ac:dyDescent="0.35">
      <c r="E1164" s="16" t="s">
        <v>1253</v>
      </c>
      <c r="F1164" s="17" t="s">
        <v>6</v>
      </c>
      <c r="G1164" s="17" t="s">
        <v>245</v>
      </c>
      <c r="H1164" s="18">
        <v>5.5</v>
      </c>
    </row>
    <row r="1165" spans="5:8" x14ac:dyDescent="0.35">
      <c r="E1165" s="13" t="s">
        <v>1254</v>
      </c>
      <c r="F1165" s="14" t="s">
        <v>34</v>
      </c>
      <c r="G1165" s="14" t="s">
        <v>135</v>
      </c>
      <c r="H1165" s="15">
        <v>5.95</v>
      </c>
    </row>
    <row r="1166" spans="5:8" x14ac:dyDescent="0.35">
      <c r="E1166" s="16" t="s">
        <v>1255</v>
      </c>
      <c r="F1166" s="17" t="s">
        <v>964</v>
      </c>
      <c r="G1166" s="17" t="s">
        <v>35</v>
      </c>
      <c r="H1166" s="18">
        <v>4.79</v>
      </c>
    </row>
    <row r="1167" spans="5:8" x14ac:dyDescent="0.35">
      <c r="E1167" s="13" t="s">
        <v>1256</v>
      </c>
      <c r="F1167" s="14" t="s">
        <v>326</v>
      </c>
      <c r="G1167" s="14" t="s">
        <v>199</v>
      </c>
      <c r="H1167" s="15">
        <v>2.23</v>
      </c>
    </row>
    <row r="1168" spans="5:8" x14ac:dyDescent="0.35">
      <c r="E1168" s="16" t="s">
        <v>1257</v>
      </c>
      <c r="F1168" s="17" t="s">
        <v>6</v>
      </c>
      <c r="G1168" s="17" t="s">
        <v>29</v>
      </c>
      <c r="H1168" s="18">
        <v>1.06</v>
      </c>
    </row>
    <row r="1169" spans="5:8" x14ac:dyDescent="0.35">
      <c r="E1169" s="13" t="s">
        <v>1258</v>
      </c>
      <c r="F1169" s="14" t="s">
        <v>34</v>
      </c>
      <c r="G1169" s="14" t="s">
        <v>248</v>
      </c>
      <c r="H1169" s="15">
        <v>8.14</v>
      </c>
    </row>
    <row r="1170" spans="5:8" x14ac:dyDescent="0.35">
      <c r="E1170" s="16" t="s">
        <v>1259</v>
      </c>
      <c r="F1170" s="17" t="s">
        <v>61</v>
      </c>
      <c r="G1170" s="17" t="s">
        <v>248</v>
      </c>
      <c r="H1170" s="18">
        <v>16.21</v>
      </c>
    </row>
    <row r="1171" spans="5:8" x14ac:dyDescent="0.35">
      <c r="E1171" s="13" t="s">
        <v>1260</v>
      </c>
      <c r="F1171" s="14" t="s">
        <v>18</v>
      </c>
      <c r="G1171" s="14" t="s">
        <v>248</v>
      </c>
      <c r="H1171" s="15">
        <v>5.16</v>
      </c>
    </row>
    <row r="1172" spans="5:8" x14ac:dyDescent="0.35">
      <c r="E1172" s="16" t="s">
        <v>1261</v>
      </c>
      <c r="F1172" s="17" t="s">
        <v>6</v>
      </c>
      <c r="G1172" s="17" t="s">
        <v>35</v>
      </c>
      <c r="H1172" s="18">
        <v>6.2</v>
      </c>
    </row>
    <row r="1173" spans="5:8" x14ac:dyDescent="0.35">
      <c r="E1173" s="13" t="s">
        <v>1262</v>
      </c>
      <c r="F1173" s="14" t="s">
        <v>127</v>
      </c>
      <c r="G1173" s="14" t="s">
        <v>135</v>
      </c>
      <c r="H1173" s="15">
        <v>8.23</v>
      </c>
    </row>
    <row r="1174" spans="5:8" x14ac:dyDescent="0.35">
      <c r="E1174" s="16" t="s">
        <v>1263</v>
      </c>
      <c r="F1174" s="17" t="s">
        <v>130</v>
      </c>
      <c r="G1174" s="17" t="s">
        <v>110</v>
      </c>
      <c r="H1174" s="18">
        <v>2.5299999999999998</v>
      </c>
    </row>
    <row r="1175" spans="5:8" x14ac:dyDescent="0.35">
      <c r="E1175" s="13" t="s">
        <v>1264</v>
      </c>
      <c r="F1175" s="14" t="s">
        <v>326</v>
      </c>
      <c r="G1175" s="14" t="s">
        <v>58</v>
      </c>
      <c r="H1175" s="15">
        <v>1.84</v>
      </c>
    </row>
    <row r="1176" spans="5:8" x14ac:dyDescent="0.35">
      <c r="E1176" s="16" t="s">
        <v>1265</v>
      </c>
      <c r="F1176" s="17" t="s">
        <v>6</v>
      </c>
      <c r="G1176" s="17" t="s">
        <v>58</v>
      </c>
      <c r="H1176" s="18">
        <v>11.84</v>
      </c>
    </row>
    <row r="1177" spans="5:8" x14ac:dyDescent="0.35">
      <c r="E1177" s="13" t="s">
        <v>1266</v>
      </c>
      <c r="F1177" s="14" t="s">
        <v>6</v>
      </c>
      <c r="G1177" s="14" t="s">
        <v>15</v>
      </c>
      <c r="H1177" s="15">
        <v>1.53</v>
      </c>
    </row>
    <row r="1178" spans="5:8" x14ac:dyDescent="0.35">
      <c r="E1178" s="16" t="s">
        <v>1267</v>
      </c>
      <c r="F1178" s="17" t="s">
        <v>93</v>
      </c>
      <c r="G1178" s="17" t="s">
        <v>151</v>
      </c>
      <c r="H1178" s="18">
        <v>3.64</v>
      </c>
    </row>
    <row r="1179" spans="5:8" x14ac:dyDescent="0.35">
      <c r="E1179" s="13" t="s">
        <v>1268</v>
      </c>
      <c r="F1179" s="14" t="s">
        <v>34</v>
      </c>
      <c r="G1179" s="14" t="s">
        <v>154</v>
      </c>
      <c r="H1179" s="15">
        <v>15.54</v>
      </c>
    </row>
    <row r="1180" spans="5:8" x14ac:dyDescent="0.35">
      <c r="E1180" s="16" t="s">
        <v>1269</v>
      </c>
      <c r="F1180" s="17" t="s">
        <v>6</v>
      </c>
      <c r="G1180" s="17" t="s">
        <v>15</v>
      </c>
      <c r="H1180" s="18">
        <v>4.04</v>
      </c>
    </row>
    <row r="1181" spans="5:8" x14ac:dyDescent="0.35">
      <c r="E1181" s="13" t="s">
        <v>1270</v>
      </c>
      <c r="F1181" s="14" t="s">
        <v>326</v>
      </c>
      <c r="G1181" s="14" t="s">
        <v>199</v>
      </c>
      <c r="H1181" s="15">
        <v>1.63</v>
      </c>
    </row>
    <row r="1182" spans="5:8" x14ac:dyDescent="0.35">
      <c r="E1182" s="16" t="s">
        <v>1271</v>
      </c>
      <c r="F1182" s="17" t="s">
        <v>6</v>
      </c>
      <c r="G1182" s="17" t="s">
        <v>67</v>
      </c>
      <c r="H1182" s="18">
        <v>3.7</v>
      </c>
    </row>
    <row r="1183" spans="5:8" x14ac:dyDescent="0.35">
      <c r="E1183" s="13" t="s">
        <v>1272</v>
      </c>
      <c r="F1183" s="14" t="s">
        <v>34</v>
      </c>
      <c r="G1183" s="14" t="s">
        <v>37</v>
      </c>
      <c r="H1183" s="15">
        <v>5.19</v>
      </c>
    </row>
    <row r="1184" spans="5:8" x14ac:dyDescent="0.35">
      <c r="E1184" s="16" t="s">
        <v>1273</v>
      </c>
      <c r="F1184" s="17" t="s">
        <v>206</v>
      </c>
      <c r="G1184" s="17" t="s">
        <v>58</v>
      </c>
      <c r="H1184" s="18">
        <v>6.56</v>
      </c>
    </row>
    <row r="1185" spans="5:8" x14ac:dyDescent="0.35">
      <c r="E1185" s="13" t="s">
        <v>1274</v>
      </c>
      <c r="F1185" s="14" t="s">
        <v>6</v>
      </c>
      <c r="G1185" s="14" t="s">
        <v>199</v>
      </c>
      <c r="H1185" s="15">
        <v>5.22</v>
      </c>
    </row>
    <row r="1186" spans="5:8" x14ac:dyDescent="0.35">
      <c r="E1186" s="16" t="s">
        <v>1275</v>
      </c>
      <c r="F1186" s="17" t="s">
        <v>6</v>
      </c>
      <c r="G1186" s="17" t="s">
        <v>135</v>
      </c>
      <c r="H1186" s="18">
        <v>12.12</v>
      </c>
    </row>
    <row r="1187" spans="5:8" x14ac:dyDescent="0.35">
      <c r="E1187" s="13" t="s">
        <v>1276</v>
      </c>
      <c r="F1187" s="14" t="s">
        <v>596</v>
      </c>
      <c r="G1187" s="14" t="s">
        <v>7</v>
      </c>
      <c r="H1187" s="15">
        <v>1.4</v>
      </c>
    </row>
    <row r="1188" spans="5:8" x14ac:dyDescent="0.35">
      <c r="E1188" s="16" t="s">
        <v>1277</v>
      </c>
      <c r="F1188" s="17" t="s">
        <v>28</v>
      </c>
      <c r="G1188" s="17" t="s">
        <v>135</v>
      </c>
      <c r="H1188" s="18">
        <v>8</v>
      </c>
    </row>
    <row r="1189" spans="5:8" x14ac:dyDescent="0.35">
      <c r="E1189" s="13" t="s">
        <v>1278</v>
      </c>
      <c r="F1189" s="14" t="s">
        <v>6</v>
      </c>
      <c r="G1189" s="14" t="s">
        <v>85</v>
      </c>
      <c r="H1189" s="15">
        <v>2.4300000000000002</v>
      </c>
    </row>
    <row r="1190" spans="5:8" x14ac:dyDescent="0.35">
      <c r="E1190" s="16" t="s">
        <v>1279</v>
      </c>
      <c r="F1190" s="17" t="s">
        <v>6</v>
      </c>
      <c r="G1190" s="17" t="s">
        <v>160</v>
      </c>
      <c r="H1190" s="18">
        <v>6.07</v>
      </c>
    </row>
    <row r="1191" spans="5:8" x14ac:dyDescent="0.35">
      <c r="E1191" s="13" t="s">
        <v>1280</v>
      </c>
      <c r="F1191" s="14" t="s">
        <v>596</v>
      </c>
      <c r="G1191" s="14" t="s">
        <v>58</v>
      </c>
      <c r="H1191" s="15">
        <v>5.76</v>
      </c>
    </row>
    <row r="1192" spans="5:8" x14ac:dyDescent="0.35">
      <c r="E1192" s="16" t="s">
        <v>1281</v>
      </c>
      <c r="F1192" s="17" t="s">
        <v>6</v>
      </c>
      <c r="G1192" s="17" t="s">
        <v>110</v>
      </c>
      <c r="H1192" s="18">
        <v>6.35</v>
      </c>
    </row>
    <row r="1193" spans="5:8" x14ac:dyDescent="0.35">
      <c r="E1193" s="13" t="s">
        <v>1282</v>
      </c>
      <c r="F1193" s="14" t="s">
        <v>326</v>
      </c>
      <c r="G1193" s="14" t="s">
        <v>20</v>
      </c>
      <c r="H1193" s="15">
        <v>14.29</v>
      </c>
    </row>
    <row r="1194" spans="5:8" x14ac:dyDescent="0.35">
      <c r="E1194" s="16" t="s">
        <v>1283</v>
      </c>
      <c r="F1194" s="17" t="s">
        <v>6</v>
      </c>
      <c r="G1194" s="17" t="s">
        <v>20</v>
      </c>
      <c r="H1194" s="18">
        <v>2.37</v>
      </c>
    </row>
    <row r="1195" spans="5:8" x14ac:dyDescent="0.35">
      <c r="E1195" s="13" t="s">
        <v>1284</v>
      </c>
      <c r="F1195" s="14" t="s">
        <v>34</v>
      </c>
      <c r="G1195" s="14" t="s">
        <v>7</v>
      </c>
      <c r="H1195" s="15">
        <v>0.94</v>
      </c>
    </row>
    <row r="1196" spans="5:8" x14ac:dyDescent="0.35">
      <c r="E1196" s="16" t="s">
        <v>1285</v>
      </c>
      <c r="F1196" s="17" t="s">
        <v>34</v>
      </c>
      <c r="G1196" s="17" t="s">
        <v>7</v>
      </c>
      <c r="H1196" s="18">
        <v>1.79</v>
      </c>
    </row>
    <row r="1197" spans="5:8" x14ac:dyDescent="0.35">
      <c r="E1197" s="13" t="s">
        <v>1286</v>
      </c>
      <c r="F1197" s="14" t="s">
        <v>6</v>
      </c>
      <c r="G1197" s="14" t="s">
        <v>49</v>
      </c>
      <c r="H1197" s="15">
        <v>6.48</v>
      </c>
    </row>
    <row r="1198" spans="5:8" x14ac:dyDescent="0.35">
      <c r="E1198" s="16" t="s">
        <v>1287</v>
      </c>
      <c r="F1198" s="17" t="s">
        <v>84</v>
      </c>
      <c r="G1198" s="17" t="s">
        <v>58</v>
      </c>
      <c r="H1198" s="18">
        <v>2.93</v>
      </c>
    </row>
    <row r="1199" spans="5:8" x14ac:dyDescent="0.35">
      <c r="E1199" s="13" t="s">
        <v>1288</v>
      </c>
      <c r="F1199" s="14" t="s">
        <v>18</v>
      </c>
      <c r="G1199" s="14" t="s">
        <v>58</v>
      </c>
      <c r="H1199" s="15">
        <v>5.67</v>
      </c>
    </row>
    <row r="1200" spans="5:8" x14ac:dyDescent="0.35">
      <c r="E1200" s="16" t="s">
        <v>1289</v>
      </c>
      <c r="F1200" s="17" t="s">
        <v>18</v>
      </c>
      <c r="G1200" s="17" t="s">
        <v>15</v>
      </c>
      <c r="H1200" s="18">
        <v>2.27</v>
      </c>
    </row>
    <row r="1201" spans="5:8" x14ac:dyDescent="0.35">
      <c r="E1201" s="13" t="s">
        <v>1290</v>
      </c>
      <c r="F1201" s="14" t="s">
        <v>34</v>
      </c>
      <c r="G1201" s="14" t="s">
        <v>37</v>
      </c>
      <c r="H1201" s="15">
        <v>9.82</v>
      </c>
    </row>
    <row r="1202" spans="5:8" x14ac:dyDescent="0.35">
      <c r="E1202" s="16" t="s">
        <v>1291</v>
      </c>
      <c r="F1202" s="17" t="s">
        <v>64</v>
      </c>
      <c r="G1202" s="17" t="s">
        <v>248</v>
      </c>
      <c r="H1202" s="18">
        <v>6.35</v>
      </c>
    </row>
    <row r="1203" spans="5:8" x14ac:dyDescent="0.35">
      <c r="E1203" s="13" t="s">
        <v>1292</v>
      </c>
      <c r="F1203" s="14" t="s">
        <v>6</v>
      </c>
      <c r="G1203" s="14" t="s">
        <v>7</v>
      </c>
      <c r="H1203" s="15">
        <v>1.06</v>
      </c>
    </row>
    <row r="1204" spans="5:8" x14ac:dyDescent="0.35">
      <c r="E1204" s="16" t="s">
        <v>1293</v>
      </c>
      <c r="F1204" s="17" t="s">
        <v>18</v>
      </c>
      <c r="G1204" s="17" t="s">
        <v>199</v>
      </c>
      <c r="H1204" s="18">
        <v>3.95</v>
      </c>
    </row>
    <row r="1205" spans="5:8" x14ac:dyDescent="0.35">
      <c r="E1205" s="13" t="s">
        <v>1294</v>
      </c>
      <c r="F1205" s="14" t="s">
        <v>18</v>
      </c>
      <c r="G1205" s="14" t="s">
        <v>29</v>
      </c>
      <c r="H1205" s="15">
        <v>4.79</v>
      </c>
    </row>
    <row r="1206" spans="5:8" x14ac:dyDescent="0.35">
      <c r="E1206" s="16" t="s">
        <v>1295</v>
      </c>
      <c r="F1206" s="17" t="s">
        <v>130</v>
      </c>
      <c r="G1206" s="17" t="s">
        <v>151</v>
      </c>
      <c r="H1206" s="18">
        <v>8.4499999999999993</v>
      </c>
    </row>
    <row r="1207" spans="5:8" x14ac:dyDescent="0.35">
      <c r="E1207" s="13" t="s">
        <v>1296</v>
      </c>
      <c r="F1207" s="14" t="s">
        <v>6</v>
      </c>
      <c r="G1207" s="14" t="s">
        <v>199</v>
      </c>
      <c r="H1207" s="15">
        <v>1.56</v>
      </c>
    </row>
    <row r="1208" spans="5:8" x14ac:dyDescent="0.35">
      <c r="E1208" s="16" t="s">
        <v>1297</v>
      </c>
      <c r="F1208" s="17" t="s">
        <v>28</v>
      </c>
      <c r="G1208" s="17" t="s">
        <v>29</v>
      </c>
      <c r="H1208" s="18">
        <v>1.42</v>
      </c>
    </row>
    <row r="1209" spans="5:8" x14ac:dyDescent="0.35">
      <c r="E1209" s="13" t="s">
        <v>1298</v>
      </c>
      <c r="F1209" s="14" t="s">
        <v>6</v>
      </c>
      <c r="G1209" s="14" t="s">
        <v>29</v>
      </c>
      <c r="H1209" s="15">
        <v>2.44</v>
      </c>
    </row>
    <row r="1210" spans="5:8" x14ac:dyDescent="0.35">
      <c r="E1210" s="16" t="s">
        <v>1299</v>
      </c>
      <c r="F1210" s="17" t="s">
        <v>326</v>
      </c>
      <c r="G1210" s="17" t="s">
        <v>29</v>
      </c>
      <c r="H1210" s="18">
        <v>0.85</v>
      </c>
    </row>
    <row r="1211" spans="5:8" x14ac:dyDescent="0.35">
      <c r="E1211" s="13" t="s">
        <v>1300</v>
      </c>
      <c r="F1211" s="14" t="s">
        <v>34</v>
      </c>
      <c r="G1211" s="14" t="s">
        <v>160</v>
      </c>
      <c r="H1211" s="15">
        <v>6.88</v>
      </c>
    </row>
    <row r="1212" spans="5:8" x14ac:dyDescent="0.35">
      <c r="E1212" s="16" t="s">
        <v>1301</v>
      </c>
      <c r="F1212" s="17" t="s">
        <v>127</v>
      </c>
      <c r="G1212" s="17" t="s">
        <v>15</v>
      </c>
      <c r="H1212" s="18">
        <v>6.1</v>
      </c>
    </row>
    <row r="1213" spans="5:8" x14ac:dyDescent="0.35">
      <c r="E1213" s="13" t="s">
        <v>1302</v>
      </c>
      <c r="F1213" s="14" t="s">
        <v>34</v>
      </c>
      <c r="G1213" s="14" t="s">
        <v>199</v>
      </c>
      <c r="H1213" s="15">
        <v>1.1000000000000001</v>
      </c>
    </row>
    <row r="1214" spans="5:8" x14ac:dyDescent="0.35">
      <c r="E1214" s="16" t="s">
        <v>1303</v>
      </c>
      <c r="F1214" s="17" t="s">
        <v>41</v>
      </c>
      <c r="G1214" s="17" t="s">
        <v>35</v>
      </c>
      <c r="H1214" s="18">
        <v>11.74</v>
      </c>
    </row>
    <row r="1215" spans="5:8" x14ac:dyDescent="0.35">
      <c r="E1215" s="13" t="s">
        <v>1304</v>
      </c>
      <c r="F1215" s="14" t="s">
        <v>449</v>
      </c>
      <c r="G1215" s="14" t="s">
        <v>7</v>
      </c>
      <c r="H1215" s="15">
        <v>1.24</v>
      </c>
    </row>
    <row r="1216" spans="5:8" x14ac:dyDescent="0.35">
      <c r="E1216" s="16" t="s">
        <v>1305</v>
      </c>
      <c r="F1216" s="17" t="s">
        <v>6</v>
      </c>
      <c r="G1216" s="17" t="s">
        <v>151</v>
      </c>
      <c r="H1216" s="18">
        <v>6.17</v>
      </c>
    </row>
    <row r="1217" spans="5:8" x14ac:dyDescent="0.35">
      <c r="E1217" s="13" t="s">
        <v>1306</v>
      </c>
      <c r="F1217" s="14" t="s">
        <v>34</v>
      </c>
      <c r="G1217" s="14" t="s">
        <v>135</v>
      </c>
      <c r="H1217" s="15">
        <v>5.86</v>
      </c>
    </row>
    <row r="1218" spans="5:8" x14ac:dyDescent="0.35">
      <c r="E1218" s="16" t="s">
        <v>1307</v>
      </c>
      <c r="F1218" s="17" t="s">
        <v>6</v>
      </c>
      <c r="G1218" s="17" t="s">
        <v>154</v>
      </c>
      <c r="H1218" s="18">
        <v>9.7200000000000006</v>
      </c>
    </row>
    <row r="1219" spans="5:8" x14ac:dyDescent="0.35">
      <c r="E1219" s="13" t="s">
        <v>1308</v>
      </c>
      <c r="F1219" s="14" t="s">
        <v>22</v>
      </c>
      <c r="G1219" s="14" t="s">
        <v>96</v>
      </c>
      <c r="H1219" s="15">
        <v>2.99</v>
      </c>
    </row>
    <row r="1220" spans="5:8" x14ac:dyDescent="0.35">
      <c r="E1220" s="16" t="s">
        <v>1309</v>
      </c>
      <c r="F1220" s="17" t="s">
        <v>6</v>
      </c>
      <c r="G1220" s="17" t="s">
        <v>35</v>
      </c>
      <c r="H1220" s="18">
        <v>5.92</v>
      </c>
    </row>
    <row r="1221" spans="5:8" x14ac:dyDescent="0.35">
      <c r="E1221" s="13" t="s">
        <v>1310</v>
      </c>
      <c r="F1221" s="14" t="s">
        <v>449</v>
      </c>
      <c r="G1221" s="14" t="s">
        <v>7</v>
      </c>
      <c r="H1221" s="15">
        <v>1.39</v>
      </c>
    </row>
    <row r="1222" spans="5:8" x14ac:dyDescent="0.35">
      <c r="E1222" s="16" t="s">
        <v>1311</v>
      </c>
      <c r="F1222" s="17" t="s">
        <v>34</v>
      </c>
      <c r="G1222" s="17" t="s">
        <v>7</v>
      </c>
      <c r="H1222" s="18">
        <v>1.54</v>
      </c>
    </row>
    <row r="1223" spans="5:8" x14ac:dyDescent="0.35">
      <c r="E1223" s="13" t="s">
        <v>1312</v>
      </c>
      <c r="F1223" s="14" t="s">
        <v>326</v>
      </c>
      <c r="G1223" s="14" t="s">
        <v>185</v>
      </c>
      <c r="H1223" s="15">
        <v>4.41</v>
      </c>
    </row>
    <row r="1224" spans="5:8" x14ac:dyDescent="0.35">
      <c r="E1224" s="16" t="s">
        <v>1313</v>
      </c>
      <c r="F1224" s="17" t="s">
        <v>202</v>
      </c>
      <c r="G1224" s="17" t="s">
        <v>7</v>
      </c>
      <c r="H1224" s="18">
        <v>1.18</v>
      </c>
    </row>
    <row r="1225" spans="5:8" x14ac:dyDescent="0.35">
      <c r="E1225" s="13" t="s">
        <v>1314</v>
      </c>
      <c r="F1225" s="14" t="s">
        <v>202</v>
      </c>
      <c r="G1225" s="14" t="s">
        <v>151</v>
      </c>
      <c r="H1225" s="15">
        <v>4.32</v>
      </c>
    </row>
    <row r="1226" spans="5:8" x14ac:dyDescent="0.35">
      <c r="E1226" s="16" t="s">
        <v>1315</v>
      </c>
      <c r="F1226" s="17" t="s">
        <v>6</v>
      </c>
      <c r="G1226" s="17" t="s">
        <v>49</v>
      </c>
      <c r="H1226" s="18">
        <v>1.93</v>
      </c>
    </row>
    <row r="1227" spans="5:8" x14ac:dyDescent="0.35">
      <c r="E1227" s="13" t="s">
        <v>1316</v>
      </c>
      <c r="F1227" s="14" t="s">
        <v>64</v>
      </c>
      <c r="G1227" s="14" t="s">
        <v>248</v>
      </c>
      <c r="H1227" s="15">
        <v>3.76</v>
      </c>
    </row>
    <row r="1228" spans="5:8" x14ac:dyDescent="0.35">
      <c r="E1228" s="16" t="s">
        <v>1317</v>
      </c>
      <c r="F1228" s="17" t="s">
        <v>18</v>
      </c>
      <c r="G1228" s="17" t="s">
        <v>245</v>
      </c>
      <c r="H1228" s="18">
        <v>1.62</v>
      </c>
    </row>
    <row r="1229" spans="5:8" x14ac:dyDescent="0.35">
      <c r="E1229" s="13" t="s">
        <v>1318</v>
      </c>
      <c r="F1229" s="14" t="s">
        <v>326</v>
      </c>
      <c r="G1229" s="14" t="s">
        <v>199</v>
      </c>
      <c r="H1229" s="15">
        <v>1.87</v>
      </c>
    </row>
    <row r="1230" spans="5:8" x14ac:dyDescent="0.35">
      <c r="E1230" s="16" t="s">
        <v>1319</v>
      </c>
      <c r="F1230" s="17" t="s">
        <v>41</v>
      </c>
      <c r="G1230" s="17" t="s">
        <v>29</v>
      </c>
      <c r="H1230" s="18">
        <v>1.18</v>
      </c>
    </row>
    <row r="1231" spans="5:8" x14ac:dyDescent="0.35">
      <c r="E1231" s="13" t="s">
        <v>1320</v>
      </c>
      <c r="F1231" s="14" t="s">
        <v>130</v>
      </c>
      <c r="G1231" s="14" t="s">
        <v>29</v>
      </c>
      <c r="H1231" s="15">
        <v>3</v>
      </c>
    </row>
    <row r="1232" spans="5:8" x14ac:dyDescent="0.35">
      <c r="E1232" s="16" t="s">
        <v>1321</v>
      </c>
      <c r="F1232" s="17" t="s">
        <v>6</v>
      </c>
      <c r="G1232" s="17" t="s">
        <v>110</v>
      </c>
      <c r="H1232" s="18">
        <v>1.9</v>
      </c>
    </row>
    <row r="1233" spans="5:8" x14ac:dyDescent="0.35">
      <c r="E1233" s="13" t="s">
        <v>1322</v>
      </c>
      <c r="F1233" s="14" t="s">
        <v>156</v>
      </c>
      <c r="G1233" s="14" t="s">
        <v>175</v>
      </c>
      <c r="H1233" s="15">
        <v>5.75</v>
      </c>
    </row>
    <row r="1234" spans="5:8" x14ac:dyDescent="0.35">
      <c r="E1234" s="16" t="s">
        <v>1323</v>
      </c>
      <c r="F1234" s="17" t="s">
        <v>84</v>
      </c>
      <c r="G1234" s="17" t="s">
        <v>151</v>
      </c>
      <c r="H1234" s="18">
        <v>5.52</v>
      </c>
    </row>
    <row r="1235" spans="5:8" x14ac:dyDescent="0.35">
      <c r="E1235" s="13" t="s">
        <v>1324</v>
      </c>
      <c r="F1235" s="14" t="s">
        <v>1325</v>
      </c>
      <c r="G1235" s="14" t="s">
        <v>20</v>
      </c>
      <c r="H1235" s="15">
        <v>1.1200000000000001</v>
      </c>
    </row>
    <row r="1236" spans="5:8" x14ac:dyDescent="0.35">
      <c r="E1236" s="16" t="s">
        <v>1326</v>
      </c>
      <c r="F1236" s="17" t="s">
        <v>41</v>
      </c>
      <c r="G1236" s="17" t="s">
        <v>29</v>
      </c>
      <c r="H1236" s="18">
        <v>0.79</v>
      </c>
    </row>
    <row r="1237" spans="5:8" x14ac:dyDescent="0.35">
      <c r="E1237" s="13" t="s">
        <v>1327</v>
      </c>
      <c r="F1237" s="14" t="s">
        <v>6</v>
      </c>
      <c r="G1237" s="14" t="s">
        <v>67</v>
      </c>
      <c r="H1237" s="15">
        <v>9.73</v>
      </c>
    </row>
    <row r="1238" spans="5:8" x14ac:dyDescent="0.35">
      <c r="E1238" s="16" t="s">
        <v>1328</v>
      </c>
      <c r="F1238" s="17" t="s">
        <v>34</v>
      </c>
      <c r="G1238" s="17" t="s">
        <v>49</v>
      </c>
      <c r="H1238" s="18">
        <v>5.97</v>
      </c>
    </row>
    <row r="1239" spans="5:8" x14ac:dyDescent="0.35">
      <c r="E1239" s="13" t="s">
        <v>1329</v>
      </c>
      <c r="F1239" s="14" t="s">
        <v>6</v>
      </c>
      <c r="G1239" s="14" t="s">
        <v>29</v>
      </c>
      <c r="H1239" s="15">
        <v>3.88</v>
      </c>
    </row>
    <row r="1240" spans="5:8" x14ac:dyDescent="0.35">
      <c r="E1240" s="16" t="s">
        <v>1330</v>
      </c>
      <c r="F1240" s="17" t="s">
        <v>6</v>
      </c>
      <c r="G1240" s="17" t="s">
        <v>85</v>
      </c>
      <c r="H1240" s="18">
        <v>1.67</v>
      </c>
    </row>
    <row r="1241" spans="5:8" x14ac:dyDescent="0.35">
      <c r="E1241" s="13" t="s">
        <v>1331</v>
      </c>
      <c r="F1241" s="14" t="s">
        <v>6</v>
      </c>
      <c r="G1241" s="14" t="s">
        <v>96</v>
      </c>
      <c r="H1241" s="15">
        <v>2.86</v>
      </c>
    </row>
    <row r="1242" spans="5:8" x14ac:dyDescent="0.35">
      <c r="E1242" s="16" t="s">
        <v>1332</v>
      </c>
      <c r="F1242" s="17" t="s">
        <v>6</v>
      </c>
      <c r="G1242" s="17" t="s">
        <v>135</v>
      </c>
      <c r="H1242" s="18">
        <v>8.74</v>
      </c>
    </row>
    <row r="1243" spans="5:8" x14ac:dyDescent="0.35">
      <c r="E1243" s="13" t="s">
        <v>1333</v>
      </c>
      <c r="F1243" s="14" t="s">
        <v>158</v>
      </c>
      <c r="G1243" s="14" t="s">
        <v>15</v>
      </c>
      <c r="H1243" s="15">
        <v>3.17</v>
      </c>
    </row>
    <row r="1244" spans="5:8" x14ac:dyDescent="0.35">
      <c r="E1244" s="16" t="s">
        <v>1334</v>
      </c>
      <c r="F1244" s="17" t="s">
        <v>964</v>
      </c>
      <c r="G1244" s="17" t="s">
        <v>7</v>
      </c>
      <c r="H1244" s="18">
        <v>1.83</v>
      </c>
    </row>
    <row r="1245" spans="5:8" x14ac:dyDescent="0.35">
      <c r="E1245" s="13" t="s">
        <v>1335</v>
      </c>
      <c r="F1245" s="14" t="s">
        <v>6</v>
      </c>
      <c r="G1245" s="14" t="s">
        <v>110</v>
      </c>
      <c r="H1245" s="15">
        <v>3.51</v>
      </c>
    </row>
    <row r="1246" spans="5:8" x14ac:dyDescent="0.35">
      <c r="E1246" s="16" t="s">
        <v>1336</v>
      </c>
      <c r="F1246" s="17" t="s">
        <v>6</v>
      </c>
      <c r="G1246" s="17" t="s">
        <v>154</v>
      </c>
      <c r="H1246" s="18">
        <v>3.33</v>
      </c>
    </row>
    <row r="1247" spans="5:8" x14ac:dyDescent="0.35">
      <c r="E1247" s="13" t="s">
        <v>1337</v>
      </c>
      <c r="F1247" s="14" t="s">
        <v>34</v>
      </c>
      <c r="G1247" s="14" t="s">
        <v>110</v>
      </c>
      <c r="H1247" s="15">
        <v>4.45</v>
      </c>
    </row>
    <row r="1248" spans="5:8" x14ac:dyDescent="0.35">
      <c r="E1248" s="16" t="s">
        <v>1338</v>
      </c>
      <c r="F1248" s="17" t="s">
        <v>326</v>
      </c>
      <c r="G1248" s="17" t="s">
        <v>7</v>
      </c>
      <c r="H1248" s="18">
        <v>2.38</v>
      </c>
    </row>
    <row r="1249" spans="5:8" x14ac:dyDescent="0.35">
      <c r="E1249" s="13" t="s">
        <v>1339</v>
      </c>
      <c r="F1249" s="14" t="s">
        <v>158</v>
      </c>
      <c r="G1249" s="14" t="s">
        <v>85</v>
      </c>
      <c r="H1249" s="15">
        <v>1.67</v>
      </c>
    </row>
    <row r="1250" spans="5:8" x14ac:dyDescent="0.35">
      <c r="E1250" s="16" t="s">
        <v>1340</v>
      </c>
      <c r="F1250" s="17" t="s">
        <v>18</v>
      </c>
      <c r="G1250" s="17" t="s">
        <v>10</v>
      </c>
      <c r="H1250" s="18">
        <v>5.47</v>
      </c>
    </row>
    <row r="1251" spans="5:8" x14ac:dyDescent="0.35">
      <c r="E1251" s="13" t="s">
        <v>1341</v>
      </c>
      <c r="F1251" s="14" t="s">
        <v>395</v>
      </c>
      <c r="G1251" s="14" t="s">
        <v>29</v>
      </c>
      <c r="H1251" s="15">
        <v>1.82</v>
      </c>
    </row>
    <row r="1252" spans="5:8" x14ac:dyDescent="0.35">
      <c r="E1252" s="16" t="s">
        <v>1342</v>
      </c>
      <c r="F1252" s="17" t="s">
        <v>34</v>
      </c>
      <c r="G1252" s="17" t="s">
        <v>52</v>
      </c>
      <c r="H1252" s="18">
        <v>1.33</v>
      </c>
    </row>
    <row r="1253" spans="5:8" x14ac:dyDescent="0.35">
      <c r="E1253" s="13" t="s">
        <v>1343</v>
      </c>
      <c r="F1253" s="14" t="s">
        <v>780</v>
      </c>
      <c r="G1253" s="14" t="s">
        <v>7</v>
      </c>
      <c r="H1253" s="15">
        <v>1.76</v>
      </c>
    </row>
    <row r="1254" spans="5:8" x14ac:dyDescent="0.35">
      <c r="E1254" s="16" t="s">
        <v>1344</v>
      </c>
      <c r="F1254" s="17" t="s">
        <v>6</v>
      </c>
      <c r="G1254" s="17" t="s">
        <v>52</v>
      </c>
      <c r="H1254" s="18">
        <v>12.61</v>
      </c>
    </row>
    <row r="1255" spans="5:8" x14ac:dyDescent="0.35">
      <c r="E1255" s="13" t="s">
        <v>1345</v>
      </c>
      <c r="F1255" s="14" t="s">
        <v>6</v>
      </c>
      <c r="G1255" s="14" t="s">
        <v>70</v>
      </c>
      <c r="H1255" s="15">
        <v>2.3199999999999998</v>
      </c>
    </row>
    <row r="1256" spans="5:8" x14ac:dyDescent="0.35">
      <c r="E1256" s="16" t="s">
        <v>1346</v>
      </c>
      <c r="F1256" s="17" t="s">
        <v>34</v>
      </c>
      <c r="G1256" s="17" t="s">
        <v>37</v>
      </c>
      <c r="H1256" s="18">
        <v>3.47</v>
      </c>
    </row>
    <row r="1257" spans="5:8" x14ac:dyDescent="0.35">
      <c r="E1257" s="13" t="s">
        <v>1347</v>
      </c>
      <c r="F1257" s="14" t="s">
        <v>6</v>
      </c>
      <c r="G1257" s="14" t="s">
        <v>15</v>
      </c>
      <c r="H1257" s="15">
        <v>1.3</v>
      </c>
    </row>
    <row r="1258" spans="5:8" x14ac:dyDescent="0.35">
      <c r="E1258" s="16" t="s">
        <v>1348</v>
      </c>
      <c r="F1258" s="17" t="s">
        <v>22</v>
      </c>
      <c r="G1258" s="17" t="s">
        <v>110</v>
      </c>
      <c r="H1258" s="18">
        <v>4.42</v>
      </c>
    </row>
    <row r="1259" spans="5:8" x14ac:dyDescent="0.35">
      <c r="E1259" s="13" t="s">
        <v>1349</v>
      </c>
      <c r="F1259" s="14" t="s">
        <v>6</v>
      </c>
      <c r="G1259" s="14" t="s">
        <v>135</v>
      </c>
      <c r="H1259" s="15">
        <v>5.69</v>
      </c>
    </row>
    <row r="1260" spans="5:8" x14ac:dyDescent="0.35">
      <c r="E1260" s="16" t="s">
        <v>1350</v>
      </c>
      <c r="F1260" s="17" t="s">
        <v>6</v>
      </c>
      <c r="G1260" s="17" t="s">
        <v>185</v>
      </c>
      <c r="H1260" s="18">
        <v>6.12</v>
      </c>
    </row>
    <row r="1261" spans="5:8" x14ac:dyDescent="0.35">
      <c r="E1261" s="13" t="s">
        <v>1351</v>
      </c>
      <c r="F1261" s="14" t="s">
        <v>84</v>
      </c>
      <c r="G1261" s="14" t="s">
        <v>185</v>
      </c>
      <c r="H1261" s="15">
        <v>4.78</v>
      </c>
    </row>
    <row r="1262" spans="5:8" x14ac:dyDescent="0.35">
      <c r="E1262" s="16" t="s">
        <v>1352</v>
      </c>
      <c r="F1262" s="17" t="s">
        <v>393</v>
      </c>
      <c r="G1262" s="17" t="s">
        <v>185</v>
      </c>
      <c r="H1262" s="18">
        <v>5.7</v>
      </c>
    </row>
    <row r="1263" spans="5:8" x14ac:dyDescent="0.35">
      <c r="E1263" s="13" t="s">
        <v>1353</v>
      </c>
      <c r="F1263" s="14" t="s">
        <v>6</v>
      </c>
      <c r="G1263" s="14" t="s">
        <v>70</v>
      </c>
      <c r="H1263" s="15">
        <v>2.42</v>
      </c>
    </row>
    <row r="1264" spans="5:8" x14ac:dyDescent="0.35">
      <c r="E1264" s="16" t="s">
        <v>1354</v>
      </c>
      <c r="F1264" s="17" t="s">
        <v>6</v>
      </c>
      <c r="G1264" s="17" t="s">
        <v>175</v>
      </c>
      <c r="H1264" s="18">
        <v>9.69</v>
      </c>
    </row>
    <row r="1265" spans="5:8" x14ac:dyDescent="0.35">
      <c r="E1265" s="13" t="s">
        <v>1355</v>
      </c>
      <c r="F1265" s="14" t="s">
        <v>202</v>
      </c>
      <c r="G1265" s="14" t="s">
        <v>185</v>
      </c>
      <c r="H1265" s="15">
        <v>4.99</v>
      </c>
    </row>
    <row r="1266" spans="5:8" x14ac:dyDescent="0.35">
      <c r="E1266" s="16" t="s">
        <v>1356</v>
      </c>
      <c r="F1266" s="17" t="s">
        <v>167</v>
      </c>
      <c r="G1266" s="17" t="s">
        <v>67</v>
      </c>
      <c r="H1266" s="18">
        <v>1.05</v>
      </c>
    </row>
    <row r="1267" spans="5:8" x14ac:dyDescent="0.35">
      <c r="E1267" s="13" t="s">
        <v>1357</v>
      </c>
      <c r="F1267" s="14" t="s">
        <v>6</v>
      </c>
      <c r="G1267" s="14" t="s">
        <v>245</v>
      </c>
      <c r="H1267" s="15">
        <v>2.35</v>
      </c>
    </row>
    <row r="1268" spans="5:8" x14ac:dyDescent="0.35">
      <c r="E1268" s="16" t="s">
        <v>1358</v>
      </c>
      <c r="F1268" s="17" t="s">
        <v>41</v>
      </c>
      <c r="G1268" s="17" t="s">
        <v>52</v>
      </c>
      <c r="H1268" s="18">
        <v>4.84</v>
      </c>
    </row>
    <row r="1269" spans="5:8" x14ac:dyDescent="0.35">
      <c r="E1269" s="13" t="s">
        <v>1359</v>
      </c>
      <c r="F1269" s="14" t="s">
        <v>6</v>
      </c>
      <c r="G1269" s="14" t="s">
        <v>29</v>
      </c>
      <c r="H1269" s="15">
        <v>1.51</v>
      </c>
    </row>
    <row r="1270" spans="5:8" x14ac:dyDescent="0.35">
      <c r="E1270" s="16" t="s">
        <v>1360</v>
      </c>
      <c r="F1270" s="17" t="s">
        <v>167</v>
      </c>
      <c r="G1270" s="17" t="s">
        <v>10</v>
      </c>
      <c r="H1270" s="18">
        <v>6.06</v>
      </c>
    </row>
    <row r="1271" spans="5:8" x14ac:dyDescent="0.35">
      <c r="E1271" s="13" t="s">
        <v>1361</v>
      </c>
      <c r="F1271" s="14" t="s">
        <v>46</v>
      </c>
      <c r="G1271" s="14" t="s">
        <v>135</v>
      </c>
      <c r="H1271" s="15">
        <v>6.24</v>
      </c>
    </row>
    <row r="1272" spans="5:8" x14ac:dyDescent="0.35">
      <c r="E1272" s="16" t="s">
        <v>1362</v>
      </c>
      <c r="F1272" s="17" t="s">
        <v>6</v>
      </c>
      <c r="G1272" s="17" t="s">
        <v>35</v>
      </c>
      <c r="H1272" s="18">
        <v>17.100000000000001</v>
      </c>
    </row>
    <row r="1273" spans="5:8" x14ac:dyDescent="0.35">
      <c r="E1273" s="13" t="s">
        <v>1363</v>
      </c>
      <c r="F1273" s="14" t="s">
        <v>34</v>
      </c>
      <c r="G1273" s="14" t="s">
        <v>29</v>
      </c>
      <c r="H1273" s="15">
        <v>4.4400000000000004</v>
      </c>
    </row>
    <row r="1274" spans="5:8" x14ac:dyDescent="0.35">
      <c r="E1274" s="16" t="s">
        <v>1364</v>
      </c>
      <c r="F1274" s="17" t="s">
        <v>326</v>
      </c>
      <c r="G1274" s="17" t="s">
        <v>67</v>
      </c>
      <c r="H1274" s="18">
        <v>3.18</v>
      </c>
    </row>
    <row r="1275" spans="5:8" x14ac:dyDescent="0.35">
      <c r="E1275" s="13" t="s">
        <v>1365</v>
      </c>
      <c r="F1275" s="14" t="s">
        <v>6</v>
      </c>
      <c r="G1275" s="14" t="s">
        <v>29</v>
      </c>
      <c r="H1275" s="15">
        <v>0.52</v>
      </c>
    </row>
    <row r="1276" spans="5:8" x14ac:dyDescent="0.35">
      <c r="E1276" s="16" t="s">
        <v>1366</v>
      </c>
      <c r="F1276" s="17" t="s">
        <v>6</v>
      </c>
      <c r="G1276" s="17" t="s">
        <v>199</v>
      </c>
      <c r="H1276" s="18">
        <v>5.47</v>
      </c>
    </row>
    <row r="1277" spans="5:8" x14ac:dyDescent="0.35">
      <c r="E1277" s="13" t="s">
        <v>1367</v>
      </c>
      <c r="F1277" s="14" t="s">
        <v>18</v>
      </c>
      <c r="G1277" s="14" t="s">
        <v>67</v>
      </c>
      <c r="H1277" s="15">
        <v>1.44</v>
      </c>
    </row>
    <row r="1278" spans="5:8" x14ac:dyDescent="0.35">
      <c r="E1278" s="16" t="s">
        <v>1368</v>
      </c>
      <c r="F1278" s="17" t="s">
        <v>167</v>
      </c>
      <c r="G1278" s="17" t="s">
        <v>37</v>
      </c>
      <c r="H1278" s="18">
        <v>2.66</v>
      </c>
    </row>
    <row r="1279" spans="5:8" x14ac:dyDescent="0.35">
      <c r="E1279" s="13" t="s">
        <v>1369</v>
      </c>
      <c r="F1279" s="14" t="s">
        <v>34</v>
      </c>
      <c r="G1279" s="14" t="s">
        <v>185</v>
      </c>
      <c r="H1279" s="15">
        <v>4.8600000000000003</v>
      </c>
    </row>
    <row r="1280" spans="5:8" x14ac:dyDescent="0.35">
      <c r="E1280" s="16" t="s">
        <v>1370</v>
      </c>
      <c r="F1280" s="17" t="s">
        <v>6</v>
      </c>
      <c r="G1280" s="17" t="s">
        <v>37</v>
      </c>
      <c r="H1280" s="18">
        <v>6.29</v>
      </c>
    </row>
    <row r="1281" spans="5:8" x14ac:dyDescent="0.35">
      <c r="E1281" s="13" t="s">
        <v>1371</v>
      </c>
      <c r="F1281" s="14" t="s">
        <v>6</v>
      </c>
      <c r="G1281" s="14" t="s">
        <v>67</v>
      </c>
      <c r="H1281" s="15">
        <v>6.41</v>
      </c>
    </row>
    <row r="1282" spans="5:8" x14ac:dyDescent="0.35">
      <c r="E1282" s="16" t="s">
        <v>1372</v>
      </c>
      <c r="F1282" s="17" t="s">
        <v>34</v>
      </c>
      <c r="G1282" s="17" t="s">
        <v>29</v>
      </c>
      <c r="H1282" s="18">
        <v>5.01</v>
      </c>
    </row>
    <row r="1283" spans="5:8" x14ac:dyDescent="0.35">
      <c r="E1283" s="13" t="s">
        <v>1373</v>
      </c>
      <c r="F1283" s="14" t="s">
        <v>130</v>
      </c>
      <c r="G1283" s="14" t="s">
        <v>29</v>
      </c>
      <c r="H1283" s="15">
        <v>0.53</v>
      </c>
    </row>
    <row r="1284" spans="5:8" x14ac:dyDescent="0.35">
      <c r="E1284" s="16" t="s">
        <v>1374</v>
      </c>
      <c r="F1284" s="17" t="s">
        <v>357</v>
      </c>
      <c r="G1284" s="17" t="s">
        <v>10</v>
      </c>
      <c r="H1284" s="18">
        <v>6.19</v>
      </c>
    </row>
    <row r="1285" spans="5:8" x14ac:dyDescent="0.35">
      <c r="E1285" s="13" t="s">
        <v>1375</v>
      </c>
      <c r="F1285" s="14" t="s">
        <v>6</v>
      </c>
      <c r="G1285" s="14" t="s">
        <v>85</v>
      </c>
      <c r="H1285" s="15">
        <v>1.07</v>
      </c>
    </row>
    <row r="1286" spans="5:8" x14ac:dyDescent="0.35">
      <c r="E1286" s="16" t="s">
        <v>1376</v>
      </c>
      <c r="F1286" s="17" t="s">
        <v>6</v>
      </c>
      <c r="G1286" s="17" t="s">
        <v>135</v>
      </c>
      <c r="H1286" s="18">
        <v>11.21</v>
      </c>
    </row>
    <row r="1287" spans="5:8" x14ac:dyDescent="0.35">
      <c r="E1287" s="13" t="s">
        <v>1377</v>
      </c>
      <c r="F1287" s="14" t="s">
        <v>596</v>
      </c>
      <c r="G1287" s="14" t="s">
        <v>7</v>
      </c>
      <c r="H1287" s="15">
        <v>1.29</v>
      </c>
    </row>
    <row r="1288" spans="5:8" x14ac:dyDescent="0.35">
      <c r="E1288" s="16" t="s">
        <v>1378</v>
      </c>
      <c r="F1288" s="17" t="s">
        <v>34</v>
      </c>
      <c r="G1288" s="17" t="s">
        <v>248</v>
      </c>
      <c r="H1288" s="18">
        <v>4.59</v>
      </c>
    </row>
    <row r="1289" spans="5:8" x14ac:dyDescent="0.35">
      <c r="E1289" s="13" t="s">
        <v>1379</v>
      </c>
      <c r="F1289" s="14" t="s">
        <v>28</v>
      </c>
      <c r="G1289" s="14" t="s">
        <v>15</v>
      </c>
      <c r="H1289" s="15">
        <v>5.16</v>
      </c>
    </row>
    <row r="1290" spans="5:8" x14ac:dyDescent="0.35">
      <c r="E1290" s="16" t="s">
        <v>1380</v>
      </c>
      <c r="F1290" s="17" t="s">
        <v>6</v>
      </c>
      <c r="G1290" s="17" t="s">
        <v>245</v>
      </c>
      <c r="H1290" s="18">
        <v>1.74</v>
      </c>
    </row>
    <row r="1291" spans="5:8" x14ac:dyDescent="0.35">
      <c r="E1291" s="13" t="s">
        <v>1381</v>
      </c>
      <c r="F1291" s="14" t="s">
        <v>156</v>
      </c>
      <c r="G1291" s="14" t="s">
        <v>7</v>
      </c>
      <c r="H1291" s="15">
        <v>1.25</v>
      </c>
    </row>
    <row r="1292" spans="5:8" x14ac:dyDescent="0.35">
      <c r="E1292" s="16" t="s">
        <v>1382</v>
      </c>
      <c r="F1292" s="17" t="s">
        <v>395</v>
      </c>
      <c r="G1292" s="17" t="s">
        <v>52</v>
      </c>
      <c r="H1292" s="18">
        <v>7.08</v>
      </c>
    </row>
    <row r="1293" spans="5:8" x14ac:dyDescent="0.35">
      <c r="E1293" s="13" t="s">
        <v>1383</v>
      </c>
      <c r="F1293" s="14" t="s">
        <v>41</v>
      </c>
      <c r="G1293" s="14" t="s">
        <v>199</v>
      </c>
      <c r="H1293" s="15">
        <v>7.19</v>
      </c>
    </row>
    <row r="1294" spans="5:8" x14ac:dyDescent="0.35">
      <c r="E1294" s="16" t="s">
        <v>1384</v>
      </c>
      <c r="F1294" s="17" t="s">
        <v>18</v>
      </c>
      <c r="G1294" s="17" t="s">
        <v>67</v>
      </c>
      <c r="H1294" s="18">
        <v>3.14</v>
      </c>
    </row>
    <row r="1295" spans="5:8" x14ac:dyDescent="0.35">
      <c r="E1295" s="13" t="s">
        <v>1385</v>
      </c>
      <c r="F1295" s="14" t="s">
        <v>6</v>
      </c>
      <c r="G1295" s="14" t="s">
        <v>55</v>
      </c>
      <c r="H1295" s="15">
        <v>1.8</v>
      </c>
    </row>
    <row r="1296" spans="5:8" x14ac:dyDescent="0.35">
      <c r="E1296" s="16" t="s">
        <v>1386</v>
      </c>
      <c r="F1296" s="17" t="s">
        <v>91</v>
      </c>
      <c r="G1296" s="17" t="s">
        <v>15</v>
      </c>
      <c r="H1296" s="18">
        <v>6.21</v>
      </c>
    </row>
    <row r="1297" spans="5:8" x14ac:dyDescent="0.35">
      <c r="E1297" s="13" t="s">
        <v>1387</v>
      </c>
      <c r="F1297" s="14" t="s">
        <v>221</v>
      </c>
      <c r="G1297" s="14" t="s">
        <v>185</v>
      </c>
      <c r="H1297" s="15">
        <v>3.49</v>
      </c>
    </row>
    <row r="1298" spans="5:8" x14ac:dyDescent="0.35">
      <c r="E1298" s="16" t="s">
        <v>1388</v>
      </c>
      <c r="F1298" s="17" t="s">
        <v>6</v>
      </c>
      <c r="G1298" s="17" t="s">
        <v>248</v>
      </c>
      <c r="H1298" s="18">
        <v>2.9</v>
      </c>
    </row>
    <row r="1299" spans="5:8" x14ac:dyDescent="0.35">
      <c r="E1299" s="13" t="s">
        <v>1389</v>
      </c>
      <c r="F1299" s="14" t="s">
        <v>6</v>
      </c>
      <c r="G1299" s="14" t="s">
        <v>151</v>
      </c>
      <c r="H1299" s="15">
        <v>5.75</v>
      </c>
    </row>
    <row r="1300" spans="5:8" x14ac:dyDescent="0.35">
      <c r="E1300" s="16" t="s">
        <v>1390</v>
      </c>
      <c r="F1300" s="17" t="s">
        <v>18</v>
      </c>
      <c r="G1300" s="17" t="s">
        <v>67</v>
      </c>
      <c r="H1300" s="18">
        <v>1.47</v>
      </c>
    </row>
    <row r="1301" spans="5:8" x14ac:dyDescent="0.35">
      <c r="E1301" s="13" t="s">
        <v>1391</v>
      </c>
      <c r="F1301" s="14" t="s">
        <v>6</v>
      </c>
      <c r="G1301" s="14" t="s">
        <v>15</v>
      </c>
      <c r="H1301" s="15">
        <v>2.0699999999999998</v>
      </c>
    </row>
    <row r="1302" spans="5:8" x14ac:dyDescent="0.35">
      <c r="E1302" s="16" t="s">
        <v>1392</v>
      </c>
      <c r="F1302" s="17" t="s">
        <v>6</v>
      </c>
      <c r="G1302" s="17" t="s">
        <v>7</v>
      </c>
      <c r="H1302" s="18">
        <v>0.89</v>
      </c>
    </row>
    <row r="1303" spans="5:8" x14ac:dyDescent="0.35">
      <c r="E1303" s="13" t="s">
        <v>1393</v>
      </c>
      <c r="F1303" s="14" t="s">
        <v>326</v>
      </c>
      <c r="G1303" s="14" t="s">
        <v>7</v>
      </c>
      <c r="H1303" s="15">
        <v>2.16</v>
      </c>
    </row>
    <row r="1304" spans="5:8" x14ac:dyDescent="0.35">
      <c r="E1304" s="16" t="s">
        <v>1394</v>
      </c>
      <c r="F1304" s="17" t="s">
        <v>28</v>
      </c>
      <c r="G1304" s="17" t="s">
        <v>154</v>
      </c>
      <c r="H1304" s="18">
        <v>1.93</v>
      </c>
    </row>
    <row r="1305" spans="5:8" x14ac:dyDescent="0.35">
      <c r="E1305" s="13" t="s">
        <v>1395</v>
      </c>
      <c r="F1305" s="14" t="s">
        <v>1396</v>
      </c>
      <c r="G1305" s="14" t="s">
        <v>55</v>
      </c>
      <c r="H1305" s="15">
        <v>2.06</v>
      </c>
    </row>
    <row r="1306" spans="5:8" x14ac:dyDescent="0.35">
      <c r="E1306" s="16" t="s">
        <v>1397</v>
      </c>
      <c r="F1306" s="17" t="s">
        <v>34</v>
      </c>
      <c r="G1306" s="17" t="s">
        <v>70</v>
      </c>
      <c r="H1306" s="18">
        <v>2.61</v>
      </c>
    </row>
    <row r="1307" spans="5:8" x14ac:dyDescent="0.35">
      <c r="E1307" s="13" t="s">
        <v>1398</v>
      </c>
      <c r="F1307" s="14" t="s">
        <v>127</v>
      </c>
      <c r="G1307" s="14" t="s">
        <v>151</v>
      </c>
      <c r="H1307" s="15">
        <v>3.15</v>
      </c>
    </row>
    <row r="1308" spans="5:8" x14ac:dyDescent="0.35">
      <c r="E1308" s="16" t="s">
        <v>1399</v>
      </c>
      <c r="F1308" s="17" t="s">
        <v>393</v>
      </c>
      <c r="G1308" s="17" t="s">
        <v>7</v>
      </c>
      <c r="H1308" s="18">
        <v>3.31</v>
      </c>
    </row>
    <row r="1309" spans="5:8" x14ac:dyDescent="0.35">
      <c r="E1309" s="13" t="s">
        <v>1400</v>
      </c>
      <c r="F1309" s="14" t="s">
        <v>28</v>
      </c>
      <c r="G1309" s="14" t="s">
        <v>7</v>
      </c>
      <c r="H1309" s="15">
        <v>1.26</v>
      </c>
    </row>
    <row r="1310" spans="5:8" x14ac:dyDescent="0.35">
      <c r="E1310" s="16" t="s">
        <v>1401</v>
      </c>
      <c r="F1310" s="17" t="s">
        <v>127</v>
      </c>
      <c r="G1310" s="17" t="s">
        <v>110</v>
      </c>
      <c r="H1310" s="18">
        <v>8.7799999999999994</v>
      </c>
    </row>
    <row r="1311" spans="5:8" x14ac:dyDescent="0.35">
      <c r="E1311" s="13" t="s">
        <v>1402</v>
      </c>
      <c r="F1311" s="14" t="s">
        <v>6</v>
      </c>
      <c r="G1311" s="14" t="s">
        <v>140</v>
      </c>
      <c r="H1311" s="15">
        <v>3.4</v>
      </c>
    </row>
    <row r="1312" spans="5:8" x14ac:dyDescent="0.35">
      <c r="E1312" s="16" t="s">
        <v>1403</v>
      </c>
      <c r="F1312" s="17" t="s">
        <v>6</v>
      </c>
      <c r="G1312" s="17" t="s">
        <v>29</v>
      </c>
      <c r="H1312" s="18">
        <v>1.52</v>
      </c>
    </row>
    <row r="1313" spans="5:8" x14ac:dyDescent="0.35">
      <c r="E1313" s="13" t="s">
        <v>1404</v>
      </c>
      <c r="F1313" s="14" t="s">
        <v>41</v>
      </c>
      <c r="G1313" s="14" t="s">
        <v>248</v>
      </c>
      <c r="H1313" s="15">
        <v>3.9</v>
      </c>
    </row>
    <row r="1314" spans="5:8" x14ac:dyDescent="0.35">
      <c r="E1314" s="16" t="s">
        <v>1405</v>
      </c>
      <c r="F1314" s="17" t="s">
        <v>91</v>
      </c>
      <c r="G1314" s="17" t="s">
        <v>160</v>
      </c>
      <c r="H1314" s="18">
        <v>3.79</v>
      </c>
    </row>
    <row r="1315" spans="5:8" x14ac:dyDescent="0.35">
      <c r="E1315" s="13" t="s">
        <v>1406</v>
      </c>
      <c r="F1315" s="14" t="s">
        <v>34</v>
      </c>
      <c r="G1315" s="14" t="s">
        <v>185</v>
      </c>
      <c r="H1315" s="15">
        <v>5.42</v>
      </c>
    </row>
    <row r="1316" spans="5:8" x14ac:dyDescent="0.35">
      <c r="E1316" s="16" t="s">
        <v>1407</v>
      </c>
      <c r="F1316" s="17" t="s">
        <v>93</v>
      </c>
      <c r="G1316" s="17" t="s">
        <v>55</v>
      </c>
      <c r="H1316" s="18">
        <v>2.2200000000000002</v>
      </c>
    </row>
    <row r="1317" spans="5:8" x14ac:dyDescent="0.35">
      <c r="E1317" s="13" t="s">
        <v>1408</v>
      </c>
      <c r="F1317" s="14" t="s">
        <v>6</v>
      </c>
      <c r="G1317" s="14" t="s">
        <v>29</v>
      </c>
      <c r="H1317" s="15">
        <v>0.98</v>
      </c>
    </row>
    <row r="1318" spans="5:8" x14ac:dyDescent="0.35">
      <c r="E1318" s="16" t="s">
        <v>1409</v>
      </c>
      <c r="F1318" s="17" t="s">
        <v>167</v>
      </c>
      <c r="G1318" s="17" t="s">
        <v>183</v>
      </c>
      <c r="H1318" s="18">
        <v>6.07</v>
      </c>
    </row>
    <row r="1319" spans="5:8" x14ac:dyDescent="0.35">
      <c r="E1319" s="13" t="s">
        <v>1410</v>
      </c>
      <c r="F1319" s="14" t="s">
        <v>18</v>
      </c>
      <c r="G1319" s="14" t="s">
        <v>151</v>
      </c>
      <c r="H1319" s="15">
        <v>8.77</v>
      </c>
    </row>
    <row r="1320" spans="5:8" x14ac:dyDescent="0.35">
      <c r="E1320" s="16" t="s">
        <v>1411</v>
      </c>
      <c r="F1320" s="17" t="s">
        <v>41</v>
      </c>
      <c r="G1320" s="17" t="s">
        <v>154</v>
      </c>
      <c r="H1320" s="18">
        <v>3.07</v>
      </c>
    </row>
    <row r="1321" spans="5:8" x14ac:dyDescent="0.35">
      <c r="E1321" s="13" t="s">
        <v>1412</v>
      </c>
      <c r="F1321" s="14" t="s">
        <v>6</v>
      </c>
      <c r="G1321" s="14" t="s">
        <v>52</v>
      </c>
      <c r="H1321" s="15">
        <v>2.31</v>
      </c>
    </row>
    <row r="1322" spans="5:8" x14ac:dyDescent="0.35">
      <c r="E1322" s="16" t="s">
        <v>1413</v>
      </c>
      <c r="F1322" s="17" t="s">
        <v>34</v>
      </c>
      <c r="G1322" s="17" t="s">
        <v>160</v>
      </c>
      <c r="H1322" s="18">
        <v>9.36</v>
      </c>
    </row>
    <row r="1323" spans="5:8" x14ac:dyDescent="0.35">
      <c r="E1323" s="13" t="s">
        <v>1414</v>
      </c>
      <c r="F1323" s="14" t="s">
        <v>206</v>
      </c>
      <c r="G1323" s="14" t="s">
        <v>7</v>
      </c>
      <c r="H1323" s="15">
        <v>1.1399999999999999</v>
      </c>
    </row>
    <row r="1324" spans="5:8" x14ac:dyDescent="0.35">
      <c r="E1324" s="16" t="s">
        <v>1415</v>
      </c>
      <c r="F1324" s="17" t="s">
        <v>34</v>
      </c>
      <c r="G1324" s="17" t="s">
        <v>37</v>
      </c>
      <c r="H1324" s="18">
        <v>11.4</v>
      </c>
    </row>
    <row r="1325" spans="5:8" x14ac:dyDescent="0.35">
      <c r="E1325" s="13" t="s">
        <v>1416</v>
      </c>
      <c r="F1325" s="14" t="s">
        <v>18</v>
      </c>
      <c r="G1325" s="14" t="s">
        <v>151</v>
      </c>
      <c r="H1325" s="15">
        <v>1.99</v>
      </c>
    </row>
    <row r="1326" spans="5:8" x14ac:dyDescent="0.35">
      <c r="E1326" s="16" t="s">
        <v>1417</v>
      </c>
      <c r="F1326" s="17" t="s">
        <v>6</v>
      </c>
      <c r="G1326" s="17" t="s">
        <v>85</v>
      </c>
      <c r="H1326" s="18">
        <v>2.0099999999999998</v>
      </c>
    </row>
    <row r="1327" spans="5:8" x14ac:dyDescent="0.35">
      <c r="E1327" s="13" t="s">
        <v>1418</v>
      </c>
      <c r="F1327" s="14" t="s">
        <v>6</v>
      </c>
      <c r="G1327" s="14" t="s">
        <v>151</v>
      </c>
      <c r="H1327" s="15">
        <v>8.4</v>
      </c>
    </row>
    <row r="1328" spans="5:8" x14ac:dyDescent="0.35">
      <c r="E1328" s="16" t="s">
        <v>1419</v>
      </c>
      <c r="F1328" s="17" t="s">
        <v>6</v>
      </c>
      <c r="G1328" s="17" t="s">
        <v>15</v>
      </c>
      <c r="H1328" s="18">
        <v>2.85</v>
      </c>
    </row>
    <row r="1329" spans="5:8" x14ac:dyDescent="0.35">
      <c r="E1329" s="13" t="s">
        <v>1420</v>
      </c>
      <c r="F1329" s="14" t="s">
        <v>6</v>
      </c>
      <c r="G1329" s="14" t="s">
        <v>154</v>
      </c>
      <c r="H1329" s="15">
        <v>3.71</v>
      </c>
    </row>
    <row r="1330" spans="5:8" x14ac:dyDescent="0.35">
      <c r="E1330" s="16" t="s">
        <v>1421</v>
      </c>
      <c r="F1330" s="17" t="s">
        <v>6</v>
      </c>
      <c r="G1330" s="17" t="s">
        <v>55</v>
      </c>
      <c r="H1330" s="18">
        <v>2.48</v>
      </c>
    </row>
    <row r="1331" spans="5:8" x14ac:dyDescent="0.35">
      <c r="E1331" s="13" t="s">
        <v>1422</v>
      </c>
      <c r="F1331" s="14" t="s">
        <v>18</v>
      </c>
      <c r="G1331" s="14" t="s">
        <v>29</v>
      </c>
      <c r="H1331" s="15">
        <v>0.65</v>
      </c>
    </row>
    <row r="1332" spans="5:8" x14ac:dyDescent="0.35">
      <c r="E1332" s="16" t="s">
        <v>1423</v>
      </c>
      <c r="F1332" s="17" t="s">
        <v>130</v>
      </c>
      <c r="G1332" s="17" t="s">
        <v>29</v>
      </c>
      <c r="H1332" s="18">
        <v>0.72</v>
      </c>
    </row>
    <row r="1333" spans="5:8" x14ac:dyDescent="0.35">
      <c r="E1333" s="13" t="s">
        <v>1424</v>
      </c>
      <c r="F1333" s="14" t="s">
        <v>6</v>
      </c>
      <c r="G1333" s="14" t="s">
        <v>67</v>
      </c>
      <c r="H1333" s="15">
        <v>7.4</v>
      </c>
    </row>
    <row r="1334" spans="5:8" x14ac:dyDescent="0.35">
      <c r="E1334" s="16" t="s">
        <v>1425</v>
      </c>
      <c r="F1334" s="17" t="s">
        <v>449</v>
      </c>
      <c r="G1334" s="17" t="s">
        <v>20</v>
      </c>
      <c r="H1334" s="18">
        <v>6.06</v>
      </c>
    </row>
    <row r="1335" spans="5:8" x14ac:dyDescent="0.35">
      <c r="E1335" s="13" t="s">
        <v>1426</v>
      </c>
      <c r="F1335" s="14" t="s">
        <v>6</v>
      </c>
      <c r="G1335" s="14" t="s">
        <v>248</v>
      </c>
      <c r="H1335" s="15">
        <v>5.35</v>
      </c>
    </row>
    <row r="1336" spans="5:8" x14ac:dyDescent="0.35">
      <c r="E1336" s="16" t="s">
        <v>1427</v>
      </c>
      <c r="F1336" s="17" t="s">
        <v>218</v>
      </c>
      <c r="G1336" s="17" t="s">
        <v>7</v>
      </c>
      <c r="H1336" s="18">
        <v>3.4</v>
      </c>
    </row>
    <row r="1337" spans="5:8" x14ac:dyDescent="0.35">
      <c r="E1337" s="13" t="s">
        <v>1428</v>
      </c>
      <c r="F1337" s="14" t="s">
        <v>46</v>
      </c>
      <c r="G1337" s="14" t="s">
        <v>29</v>
      </c>
      <c r="H1337" s="15">
        <v>1.1299999999999999</v>
      </c>
    </row>
    <row r="1338" spans="5:8" x14ac:dyDescent="0.35">
      <c r="E1338" s="16" t="s">
        <v>1429</v>
      </c>
      <c r="F1338" s="17" t="s">
        <v>34</v>
      </c>
      <c r="G1338" s="17" t="s">
        <v>160</v>
      </c>
      <c r="H1338" s="18">
        <v>3.8</v>
      </c>
    </row>
    <row r="1339" spans="5:8" x14ac:dyDescent="0.35">
      <c r="E1339" s="13" t="s">
        <v>1430</v>
      </c>
      <c r="F1339" s="14" t="s">
        <v>6</v>
      </c>
      <c r="G1339" s="14" t="s">
        <v>199</v>
      </c>
      <c r="H1339" s="15">
        <v>2.35</v>
      </c>
    </row>
    <row r="1340" spans="5:8" x14ac:dyDescent="0.35">
      <c r="E1340" s="16" t="s">
        <v>1431</v>
      </c>
      <c r="F1340" s="17" t="s">
        <v>326</v>
      </c>
      <c r="G1340" s="17" t="s">
        <v>55</v>
      </c>
      <c r="H1340" s="18">
        <v>1.86</v>
      </c>
    </row>
    <row r="1341" spans="5:8" x14ac:dyDescent="0.35">
      <c r="E1341" s="13" t="s">
        <v>1432</v>
      </c>
      <c r="F1341" s="14" t="s">
        <v>91</v>
      </c>
      <c r="G1341" s="14" t="s">
        <v>135</v>
      </c>
      <c r="H1341" s="15">
        <v>3.72</v>
      </c>
    </row>
    <row r="1342" spans="5:8" x14ac:dyDescent="0.35">
      <c r="E1342" s="16" t="s">
        <v>1433</v>
      </c>
      <c r="F1342" s="17" t="s">
        <v>449</v>
      </c>
      <c r="G1342" s="17" t="s">
        <v>55</v>
      </c>
      <c r="H1342" s="18">
        <v>2.48</v>
      </c>
    </row>
    <row r="1343" spans="5:8" x14ac:dyDescent="0.35">
      <c r="E1343" s="13" t="s">
        <v>1434</v>
      </c>
      <c r="F1343" s="14" t="s">
        <v>6</v>
      </c>
      <c r="G1343" s="14" t="s">
        <v>135</v>
      </c>
      <c r="H1343" s="15">
        <v>3.9</v>
      </c>
    </row>
    <row r="1344" spans="5:8" x14ac:dyDescent="0.35">
      <c r="E1344" s="16" t="s">
        <v>1435</v>
      </c>
      <c r="F1344" s="17" t="s">
        <v>61</v>
      </c>
      <c r="G1344" s="17" t="s">
        <v>15</v>
      </c>
      <c r="H1344" s="18">
        <v>4.6500000000000004</v>
      </c>
    </row>
    <row r="1345" spans="5:8" x14ac:dyDescent="0.35">
      <c r="E1345" s="13" t="s">
        <v>1436</v>
      </c>
      <c r="F1345" s="14" t="s">
        <v>34</v>
      </c>
      <c r="G1345" s="14" t="s">
        <v>29</v>
      </c>
      <c r="H1345" s="15">
        <v>5.04</v>
      </c>
    </row>
    <row r="1346" spans="5:8" x14ac:dyDescent="0.35">
      <c r="E1346" s="16" t="s">
        <v>1437</v>
      </c>
      <c r="F1346" s="17" t="s">
        <v>6</v>
      </c>
      <c r="G1346" s="17" t="s">
        <v>29</v>
      </c>
      <c r="H1346" s="18">
        <v>1.25</v>
      </c>
    </row>
    <row r="1347" spans="5:8" x14ac:dyDescent="0.35">
      <c r="E1347" s="13" t="s">
        <v>1438</v>
      </c>
      <c r="F1347" s="14" t="s">
        <v>34</v>
      </c>
      <c r="G1347" s="14" t="s">
        <v>96</v>
      </c>
      <c r="H1347" s="15">
        <v>2.23</v>
      </c>
    </row>
    <row r="1348" spans="5:8" x14ac:dyDescent="0.35">
      <c r="E1348" s="16" t="s">
        <v>1439</v>
      </c>
      <c r="F1348" s="17" t="s">
        <v>84</v>
      </c>
      <c r="G1348" s="17" t="s">
        <v>151</v>
      </c>
      <c r="H1348" s="18">
        <v>4.68</v>
      </c>
    </row>
    <row r="1349" spans="5:8" x14ac:dyDescent="0.35">
      <c r="E1349" s="13" t="s">
        <v>1440</v>
      </c>
      <c r="F1349" s="14" t="s">
        <v>84</v>
      </c>
      <c r="G1349" s="14" t="s">
        <v>248</v>
      </c>
      <c r="H1349" s="15">
        <v>4.6500000000000004</v>
      </c>
    </row>
    <row r="1350" spans="5:8" x14ac:dyDescent="0.35">
      <c r="E1350" s="16" t="s">
        <v>1441</v>
      </c>
      <c r="F1350" s="17" t="s">
        <v>6</v>
      </c>
      <c r="G1350" s="17" t="s">
        <v>58</v>
      </c>
      <c r="H1350" s="18">
        <v>5.41</v>
      </c>
    </row>
    <row r="1351" spans="5:8" x14ac:dyDescent="0.35">
      <c r="E1351" s="13" t="s">
        <v>1442</v>
      </c>
      <c r="F1351" s="14" t="s">
        <v>6</v>
      </c>
      <c r="G1351" s="14" t="s">
        <v>35</v>
      </c>
      <c r="H1351" s="15">
        <v>16.98</v>
      </c>
    </row>
    <row r="1352" spans="5:8" x14ac:dyDescent="0.35">
      <c r="E1352" s="16" t="s">
        <v>1443</v>
      </c>
      <c r="F1352" s="17" t="s">
        <v>18</v>
      </c>
      <c r="G1352" s="17" t="s">
        <v>248</v>
      </c>
      <c r="H1352" s="18">
        <v>6.72</v>
      </c>
    </row>
    <row r="1353" spans="5:8" x14ac:dyDescent="0.35">
      <c r="E1353" s="13" t="s">
        <v>1444</v>
      </c>
      <c r="F1353" s="14" t="s">
        <v>6</v>
      </c>
      <c r="G1353" s="14" t="s">
        <v>29</v>
      </c>
      <c r="H1353" s="15">
        <v>0.66</v>
      </c>
    </row>
    <row r="1354" spans="5:8" x14ac:dyDescent="0.35">
      <c r="E1354" s="16" t="s">
        <v>1445</v>
      </c>
      <c r="F1354" s="17" t="s">
        <v>6</v>
      </c>
      <c r="G1354" s="17" t="s">
        <v>85</v>
      </c>
      <c r="H1354" s="18">
        <v>1.95</v>
      </c>
    </row>
    <row r="1355" spans="5:8" x14ac:dyDescent="0.35">
      <c r="E1355" s="13" t="s">
        <v>1446</v>
      </c>
      <c r="F1355" s="14" t="s">
        <v>84</v>
      </c>
      <c r="G1355" s="14" t="s">
        <v>160</v>
      </c>
      <c r="H1355" s="15">
        <v>7.71</v>
      </c>
    </row>
    <row r="1356" spans="5:8" x14ac:dyDescent="0.35">
      <c r="E1356" s="16" t="s">
        <v>1447</v>
      </c>
      <c r="F1356" s="17" t="s">
        <v>91</v>
      </c>
      <c r="G1356" s="17" t="s">
        <v>135</v>
      </c>
      <c r="H1356" s="18">
        <v>3.89</v>
      </c>
    </row>
    <row r="1357" spans="5:8" x14ac:dyDescent="0.35">
      <c r="E1357" s="13" t="s">
        <v>1448</v>
      </c>
      <c r="F1357" s="14" t="s">
        <v>6</v>
      </c>
      <c r="G1357" s="14" t="s">
        <v>199</v>
      </c>
      <c r="H1357" s="15">
        <v>3.22</v>
      </c>
    </row>
    <row r="1358" spans="5:8" x14ac:dyDescent="0.35">
      <c r="E1358" s="16" t="s">
        <v>1449</v>
      </c>
      <c r="F1358" s="17" t="s">
        <v>6</v>
      </c>
      <c r="G1358" s="17" t="s">
        <v>55</v>
      </c>
      <c r="H1358" s="18">
        <v>0.94</v>
      </c>
    </row>
    <row r="1359" spans="5:8" x14ac:dyDescent="0.35">
      <c r="E1359" s="13" t="s">
        <v>1450</v>
      </c>
      <c r="F1359" s="14" t="s">
        <v>6</v>
      </c>
      <c r="G1359" s="14" t="s">
        <v>7</v>
      </c>
      <c r="H1359" s="15">
        <v>1.78</v>
      </c>
    </row>
    <row r="1360" spans="5:8" x14ac:dyDescent="0.35">
      <c r="E1360" s="16" t="s">
        <v>1451</v>
      </c>
      <c r="F1360" s="17" t="s">
        <v>84</v>
      </c>
      <c r="G1360" s="17" t="s">
        <v>29</v>
      </c>
      <c r="H1360" s="18">
        <v>0.49</v>
      </c>
    </row>
    <row r="1361" spans="5:8" x14ac:dyDescent="0.35">
      <c r="E1361" s="13" t="s">
        <v>1452</v>
      </c>
      <c r="F1361" s="14" t="s">
        <v>1453</v>
      </c>
      <c r="G1361" s="14" t="s">
        <v>55</v>
      </c>
      <c r="H1361" s="15">
        <v>2.25</v>
      </c>
    </row>
    <row r="1362" spans="5:8" x14ac:dyDescent="0.35">
      <c r="E1362" s="16" t="s">
        <v>1454</v>
      </c>
      <c r="F1362" s="17" t="s">
        <v>6</v>
      </c>
      <c r="G1362" s="17" t="s">
        <v>154</v>
      </c>
      <c r="H1362" s="18">
        <v>2.97</v>
      </c>
    </row>
    <row r="1363" spans="5:8" x14ac:dyDescent="0.35">
      <c r="E1363" s="13" t="s">
        <v>1455</v>
      </c>
      <c r="F1363" s="14" t="s">
        <v>34</v>
      </c>
      <c r="G1363" s="14" t="s">
        <v>185</v>
      </c>
      <c r="H1363" s="15">
        <v>7.88</v>
      </c>
    </row>
    <row r="1364" spans="5:8" x14ac:dyDescent="0.35">
      <c r="E1364" s="16" t="s">
        <v>1456</v>
      </c>
      <c r="F1364" s="17" t="s">
        <v>6</v>
      </c>
      <c r="G1364" s="17" t="s">
        <v>154</v>
      </c>
      <c r="H1364" s="18">
        <v>1.96</v>
      </c>
    </row>
    <row r="1365" spans="5:8" x14ac:dyDescent="0.35">
      <c r="E1365" s="13" t="s">
        <v>1457</v>
      </c>
      <c r="F1365" s="14" t="s">
        <v>6</v>
      </c>
      <c r="G1365" s="14" t="s">
        <v>151</v>
      </c>
      <c r="H1365" s="15">
        <v>4.09</v>
      </c>
    </row>
    <row r="1366" spans="5:8" x14ac:dyDescent="0.35">
      <c r="E1366" s="16" t="s">
        <v>1458</v>
      </c>
      <c r="F1366" s="17" t="s">
        <v>34</v>
      </c>
      <c r="G1366" s="17" t="s">
        <v>135</v>
      </c>
      <c r="H1366" s="18">
        <v>7.38</v>
      </c>
    </row>
    <row r="1367" spans="5:8" x14ac:dyDescent="0.35">
      <c r="E1367" s="13" t="s">
        <v>1459</v>
      </c>
      <c r="F1367" s="14" t="s">
        <v>34</v>
      </c>
      <c r="G1367" s="14" t="s">
        <v>151</v>
      </c>
      <c r="H1367" s="15">
        <v>6.53</v>
      </c>
    </row>
    <row r="1368" spans="5:8" x14ac:dyDescent="0.35">
      <c r="E1368" s="16" t="s">
        <v>1460</v>
      </c>
      <c r="F1368" s="17" t="s">
        <v>64</v>
      </c>
      <c r="G1368" s="17" t="s">
        <v>7</v>
      </c>
      <c r="H1368" s="18">
        <v>1.58</v>
      </c>
    </row>
    <row r="1369" spans="5:8" x14ac:dyDescent="0.35">
      <c r="E1369" s="13" t="s">
        <v>1461</v>
      </c>
      <c r="F1369" s="14" t="s">
        <v>6</v>
      </c>
      <c r="G1369" s="14" t="s">
        <v>110</v>
      </c>
      <c r="H1369" s="15">
        <v>5.19</v>
      </c>
    </row>
    <row r="1370" spans="5:8" x14ac:dyDescent="0.35">
      <c r="E1370" s="16" t="s">
        <v>1462</v>
      </c>
      <c r="F1370" s="17" t="s">
        <v>6</v>
      </c>
      <c r="G1370" s="17" t="s">
        <v>96</v>
      </c>
      <c r="H1370" s="18">
        <v>2.1800000000000002</v>
      </c>
    </row>
    <row r="1371" spans="5:8" x14ac:dyDescent="0.35">
      <c r="E1371" s="13" t="s">
        <v>1463</v>
      </c>
      <c r="F1371" s="14" t="s">
        <v>6</v>
      </c>
      <c r="G1371" s="14" t="s">
        <v>151</v>
      </c>
      <c r="H1371" s="15">
        <v>3.54</v>
      </c>
    </row>
    <row r="1372" spans="5:8" x14ac:dyDescent="0.35">
      <c r="E1372" s="16" t="s">
        <v>1464</v>
      </c>
      <c r="F1372" s="17" t="s">
        <v>393</v>
      </c>
      <c r="G1372" s="17" t="s">
        <v>7</v>
      </c>
      <c r="H1372" s="18">
        <v>1.36</v>
      </c>
    </row>
    <row r="1373" spans="5:8" x14ac:dyDescent="0.35">
      <c r="E1373" s="13" t="s">
        <v>1465</v>
      </c>
      <c r="F1373" s="14" t="s">
        <v>34</v>
      </c>
      <c r="G1373" s="14" t="s">
        <v>183</v>
      </c>
      <c r="H1373" s="15">
        <v>14.72</v>
      </c>
    </row>
    <row r="1374" spans="5:8" x14ac:dyDescent="0.35">
      <c r="E1374" s="16" t="s">
        <v>1466</v>
      </c>
      <c r="F1374" s="17" t="s">
        <v>64</v>
      </c>
      <c r="G1374" s="17" t="s">
        <v>67</v>
      </c>
      <c r="H1374" s="18">
        <v>1.34</v>
      </c>
    </row>
    <row r="1375" spans="5:8" x14ac:dyDescent="0.35">
      <c r="E1375" s="13" t="s">
        <v>1467</v>
      </c>
      <c r="F1375" s="14" t="s">
        <v>28</v>
      </c>
      <c r="G1375" s="14" t="s">
        <v>160</v>
      </c>
      <c r="H1375" s="15">
        <v>5.63</v>
      </c>
    </row>
    <row r="1376" spans="5:8" x14ac:dyDescent="0.35">
      <c r="E1376" s="16" t="s">
        <v>1468</v>
      </c>
      <c r="F1376" s="17" t="s">
        <v>6</v>
      </c>
      <c r="G1376" s="17" t="s">
        <v>29</v>
      </c>
      <c r="H1376" s="18">
        <v>1.63</v>
      </c>
    </row>
    <row r="1377" spans="5:8" x14ac:dyDescent="0.35">
      <c r="E1377" s="13" t="s">
        <v>1469</v>
      </c>
      <c r="F1377" s="14" t="s">
        <v>6</v>
      </c>
      <c r="G1377" s="14" t="s">
        <v>37</v>
      </c>
      <c r="H1377" s="15">
        <v>11.16</v>
      </c>
    </row>
    <row r="1378" spans="5:8" x14ac:dyDescent="0.35">
      <c r="E1378" s="16" t="s">
        <v>1470</v>
      </c>
      <c r="F1378" s="17" t="s">
        <v>34</v>
      </c>
      <c r="G1378" s="17" t="s">
        <v>7</v>
      </c>
      <c r="H1378" s="18">
        <v>1.1100000000000001</v>
      </c>
    </row>
    <row r="1379" spans="5:8" x14ac:dyDescent="0.35">
      <c r="E1379" s="13" t="s">
        <v>1471</v>
      </c>
      <c r="F1379" s="14" t="s">
        <v>6</v>
      </c>
      <c r="G1379" s="14" t="s">
        <v>29</v>
      </c>
      <c r="H1379" s="15">
        <v>0.79</v>
      </c>
    </row>
    <row r="1380" spans="5:8" x14ac:dyDescent="0.35">
      <c r="E1380" s="16" t="s">
        <v>1472</v>
      </c>
      <c r="F1380" s="17" t="s">
        <v>338</v>
      </c>
      <c r="G1380" s="17" t="s">
        <v>135</v>
      </c>
      <c r="H1380" s="18">
        <v>1.73</v>
      </c>
    </row>
    <row r="1381" spans="5:8" x14ac:dyDescent="0.35">
      <c r="E1381" s="13" t="s">
        <v>1473</v>
      </c>
      <c r="F1381" s="14" t="s">
        <v>6</v>
      </c>
      <c r="G1381" s="14" t="s">
        <v>49</v>
      </c>
      <c r="H1381" s="15">
        <v>3.68</v>
      </c>
    </row>
    <row r="1382" spans="5:8" x14ac:dyDescent="0.35">
      <c r="E1382" s="16" t="s">
        <v>1474</v>
      </c>
      <c r="F1382" s="17" t="s">
        <v>34</v>
      </c>
      <c r="G1382" s="17" t="s">
        <v>160</v>
      </c>
      <c r="H1382" s="18">
        <v>5.49</v>
      </c>
    </row>
    <row r="1383" spans="5:8" x14ac:dyDescent="0.35">
      <c r="E1383" s="13" t="s">
        <v>1475</v>
      </c>
      <c r="F1383" s="14" t="s">
        <v>167</v>
      </c>
      <c r="G1383" s="14" t="s">
        <v>29</v>
      </c>
      <c r="H1383" s="15">
        <v>0.56999999999999995</v>
      </c>
    </row>
    <row r="1384" spans="5:8" x14ac:dyDescent="0.35">
      <c r="E1384" s="16" t="s">
        <v>1476</v>
      </c>
      <c r="F1384" s="17" t="s">
        <v>18</v>
      </c>
      <c r="G1384" s="17" t="s">
        <v>29</v>
      </c>
      <c r="H1384" s="18">
        <v>1.43</v>
      </c>
    </row>
    <row r="1385" spans="5:8" x14ac:dyDescent="0.35">
      <c r="E1385" s="13" t="s">
        <v>1477</v>
      </c>
      <c r="F1385" s="14" t="s">
        <v>6</v>
      </c>
      <c r="G1385" s="14" t="s">
        <v>58</v>
      </c>
      <c r="H1385" s="15">
        <v>1.85</v>
      </c>
    </row>
    <row r="1386" spans="5:8" x14ac:dyDescent="0.35">
      <c r="E1386" s="16" t="s">
        <v>1478</v>
      </c>
      <c r="F1386" s="17" t="s">
        <v>34</v>
      </c>
      <c r="G1386" s="17" t="s">
        <v>154</v>
      </c>
      <c r="H1386" s="18">
        <v>12.42</v>
      </c>
    </row>
    <row r="1387" spans="5:8" x14ac:dyDescent="0.35">
      <c r="E1387" s="13" t="s">
        <v>1479</v>
      </c>
      <c r="F1387" s="14" t="s">
        <v>763</v>
      </c>
      <c r="G1387" s="14" t="s">
        <v>20</v>
      </c>
      <c r="H1387" s="15">
        <v>1.38</v>
      </c>
    </row>
    <row r="1388" spans="5:8" x14ac:dyDescent="0.35">
      <c r="E1388" s="16" t="s">
        <v>1480</v>
      </c>
      <c r="F1388" s="17" t="s">
        <v>6</v>
      </c>
      <c r="G1388" s="17" t="s">
        <v>49</v>
      </c>
      <c r="H1388" s="18">
        <v>4.8499999999999996</v>
      </c>
    </row>
    <row r="1389" spans="5:8" x14ac:dyDescent="0.35">
      <c r="E1389" s="13" t="s">
        <v>1481</v>
      </c>
      <c r="F1389" s="14" t="s">
        <v>18</v>
      </c>
      <c r="G1389" s="14" t="s">
        <v>135</v>
      </c>
      <c r="H1389" s="15">
        <v>4.5999999999999996</v>
      </c>
    </row>
    <row r="1390" spans="5:8" x14ac:dyDescent="0.35">
      <c r="E1390" s="16" t="s">
        <v>1482</v>
      </c>
      <c r="F1390" s="17" t="s">
        <v>41</v>
      </c>
      <c r="G1390" s="17" t="s">
        <v>151</v>
      </c>
      <c r="H1390" s="18">
        <v>4.12</v>
      </c>
    </row>
    <row r="1391" spans="5:8" x14ac:dyDescent="0.35">
      <c r="E1391" s="13" t="s">
        <v>1483</v>
      </c>
      <c r="F1391" s="14" t="s">
        <v>985</v>
      </c>
      <c r="G1391" s="14" t="s">
        <v>37</v>
      </c>
      <c r="H1391" s="15">
        <v>4.88</v>
      </c>
    </row>
    <row r="1392" spans="5:8" x14ac:dyDescent="0.35">
      <c r="E1392" s="16" t="s">
        <v>1484</v>
      </c>
      <c r="F1392" s="17" t="s">
        <v>6</v>
      </c>
      <c r="G1392" s="17" t="s">
        <v>199</v>
      </c>
      <c r="H1392" s="18">
        <v>2.12</v>
      </c>
    </row>
    <row r="1393" spans="5:8" x14ac:dyDescent="0.35">
      <c r="E1393" s="13" t="s">
        <v>1485</v>
      </c>
      <c r="F1393" s="14" t="s">
        <v>18</v>
      </c>
      <c r="G1393" s="14" t="s">
        <v>245</v>
      </c>
      <c r="H1393" s="15">
        <v>0.63</v>
      </c>
    </row>
    <row r="1394" spans="5:8" x14ac:dyDescent="0.35">
      <c r="E1394" s="16" t="s">
        <v>1486</v>
      </c>
      <c r="F1394" s="17" t="s">
        <v>34</v>
      </c>
      <c r="G1394" s="17" t="s">
        <v>7</v>
      </c>
      <c r="H1394" s="18">
        <v>1.25</v>
      </c>
    </row>
    <row r="1395" spans="5:8" x14ac:dyDescent="0.35">
      <c r="E1395" s="13" t="s">
        <v>1487</v>
      </c>
      <c r="F1395" s="14" t="s">
        <v>6</v>
      </c>
      <c r="G1395" s="14" t="s">
        <v>29</v>
      </c>
      <c r="H1395" s="15">
        <v>1.58</v>
      </c>
    </row>
    <row r="1396" spans="5:8" x14ac:dyDescent="0.35">
      <c r="E1396" s="16" t="s">
        <v>1488</v>
      </c>
      <c r="F1396" s="17" t="s">
        <v>312</v>
      </c>
      <c r="G1396" s="17" t="s">
        <v>58</v>
      </c>
      <c r="H1396" s="18">
        <v>5.29</v>
      </c>
    </row>
    <row r="1397" spans="5:8" x14ac:dyDescent="0.35">
      <c r="E1397" s="13" t="s">
        <v>1489</v>
      </c>
      <c r="F1397" s="14" t="s">
        <v>6</v>
      </c>
      <c r="G1397" s="14" t="s">
        <v>35</v>
      </c>
      <c r="H1397" s="15">
        <v>5.3</v>
      </c>
    </row>
    <row r="1398" spans="5:8" x14ac:dyDescent="0.35">
      <c r="E1398" s="16" t="s">
        <v>1490</v>
      </c>
      <c r="F1398" s="17" t="s">
        <v>6</v>
      </c>
      <c r="G1398" s="17" t="s">
        <v>58</v>
      </c>
      <c r="H1398" s="18">
        <v>2.02</v>
      </c>
    </row>
    <row r="1399" spans="5:8" x14ac:dyDescent="0.35">
      <c r="E1399" s="13" t="s">
        <v>1491</v>
      </c>
      <c r="F1399" s="14" t="s">
        <v>127</v>
      </c>
      <c r="G1399" s="14" t="s">
        <v>20</v>
      </c>
      <c r="H1399" s="15">
        <v>1.0900000000000001</v>
      </c>
    </row>
    <row r="1400" spans="5:8" x14ac:dyDescent="0.35">
      <c r="E1400" s="16" t="s">
        <v>1492</v>
      </c>
      <c r="F1400" s="17" t="s">
        <v>395</v>
      </c>
      <c r="G1400" s="17" t="s">
        <v>15</v>
      </c>
      <c r="H1400" s="18">
        <v>2.64</v>
      </c>
    </row>
    <row r="1401" spans="5:8" x14ac:dyDescent="0.35">
      <c r="E1401" s="13" t="s">
        <v>1493</v>
      </c>
      <c r="F1401" s="14" t="s">
        <v>6</v>
      </c>
      <c r="G1401" s="14" t="s">
        <v>29</v>
      </c>
      <c r="H1401" s="15">
        <v>0.73</v>
      </c>
    </row>
    <row r="1402" spans="5:8" x14ac:dyDescent="0.35">
      <c r="E1402" s="16" t="s">
        <v>1494</v>
      </c>
      <c r="F1402" s="17" t="s">
        <v>6</v>
      </c>
      <c r="G1402" s="17" t="s">
        <v>7</v>
      </c>
      <c r="H1402" s="18">
        <v>0.93</v>
      </c>
    </row>
    <row r="1403" spans="5:8" x14ac:dyDescent="0.35">
      <c r="E1403" s="13" t="s">
        <v>1495</v>
      </c>
      <c r="F1403" s="14" t="s">
        <v>130</v>
      </c>
      <c r="G1403" s="14" t="s">
        <v>20</v>
      </c>
      <c r="H1403" s="15">
        <v>1.81</v>
      </c>
    </row>
    <row r="1404" spans="5:8" x14ac:dyDescent="0.35">
      <c r="E1404" s="16" t="s">
        <v>1496</v>
      </c>
      <c r="F1404" s="17" t="s">
        <v>64</v>
      </c>
      <c r="G1404" s="17" t="s">
        <v>7</v>
      </c>
      <c r="H1404" s="18">
        <v>1.71</v>
      </c>
    </row>
    <row r="1405" spans="5:8" x14ac:dyDescent="0.35">
      <c r="E1405" s="13" t="s">
        <v>1497</v>
      </c>
      <c r="F1405" s="14" t="s">
        <v>84</v>
      </c>
      <c r="G1405" s="14" t="s">
        <v>135</v>
      </c>
      <c r="H1405" s="15">
        <v>5.56</v>
      </c>
    </row>
    <row r="1406" spans="5:8" x14ac:dyDescent="0.35">
      <c r="E1406" s="16" t="s">
        <v>1498</v>
      </c>
      <c r="F1406" s="17" t="s">
        <v>6</v>
      </c>
      <c r="G1406" s="17" t="s">
        <v>248</v>
      </c>
      <c r="H1406" s="18">
        <v>4.82</v>
      </c>
    </row>
    <row r="1407" spans="5:8" x14ac:dyDescent="0.35">
      <c r="E1407" s="13" t="s">
        <v>1499</v>
      </c>
      <c r="F1407" s="14" t="s">
        <v>18</v>
      </c>
      <c r="G1407" s="14" t="s">
        <v>29</v>
      </c>
      <c r="H1407" s="15">
        <v>2.06</v>
      </c>
    </row>
    <row r="1408" spans="5:8" x14ac:dyDescent="0.35">
      <c r="E1408" s="16" t="s">
        <v>1500</v>
      </c>
      <c r="F1408" s="17" t="s">
        <v>18</v>
      </c>
      <c r="G1408" s="17" t="s">
        <v>151</v>
      </c>
      <c r="H1408" s="18">
        <v>1.31</v>
      </c>
    </row>
    <row r="1409" spans="5:8" x14ac:dyDescent="0.35">
      <c r="E1409" s="13" t="s">
        <v>1501</v>
      </c>
      <c r="F1409" s="14" t="s">
        <v>167</v>
      </c>
      <c r="G1409" s="14" t="s">
        <v>135</v>
      </c>
      <c r="H1409" s="15">
        <v>4.1500000000000004</v>
      </c>
    </row>
    <row r="1410" spans="5:8" x14ac:dyDescent="0.35">
      <c r="E1410" s="16" t="s">
        <v>1502</v>
      </c>
      <c r="F1410" s="17" t="s">
        <v>6</v>
      </c>
      <c r="G1410" s="17" t="s">
        <v>35</v>
      </c>
      <c r="H1410" s="18">
        <v>9.76</v>
      </c>
    </row>
    <row r="1411" spans="5:8" x14ac:dyDescent="0.35">
      <c r="E1411" s="13" t="s">
        <v>1503</v>
      </c>
      <c r="F1411" s="14" t="s">
        <v>167</v>
      </c>
      <c r="G1411" s="14" t="s">
        <v>135</v>
      </c>
      <c r="H1411" s="15">
        <v>8.64</v>
      </c>
    </row>
    <row r="1412" spans="5:8" x14ac:dyDescent="0.35">
      <c r="E1412" s="16" t="s">
        <v>1504</v>
      </c>
      <c r="F1412" s="17" t="s">
        <v>6</v>
      </c>
      <c r="G1412" s="17" t="s">
        <v>245</v>
      </c>
      <c r="H1412" s="18">
        <v>3.78</v>
      </c>
    </row>
    <row r="1413" spans="5:8" x14ac:dyDescent="0.35">
      <c r="E1413" s="13" t="s">
        <v>1505</v>
      </c>
      <c r="F1413" s="14" t="s">
        <v>808</v>
      </c>
      <c r="G1413" s="14" t="s">
        <v>160</v>
      </c>
      <c r="H1413" s="15">
        <v>5.44</v>
      </c>
    </row>
    <row r="1414" spans="5:8" x14ac:dyDescent="0.35">
      <c r="E1414" s="16" t="s">
        <v>1506</v>
      </c>
      <c r="F1414" s="17" t="s">
        <v>6</v>
      </c>
      <c r="G1414" s="17" t="s">
        <v>52</v>
      </c>
      <c r="H1414" s="18">
        <v>3.99</v>
      </c>
    </row>
    <row r="1415" spans="5:8" x14ac:dyDescent="0.35">
      <c r="E1415" s="13" t="s">
        <v>1507</v>
      </c>
      <c r="F1415" s="14" t="s">
        <v>34</v>
      </c>
      <c r="G1415" s="14" t="s">
        <v>7</v>
      </c>
      <c r="H1415" s="15">
        <v>1.24</v>
      </c>
    </row>
    <row r="1416" spans="5:8" x14ac:dyDescent="0.35">
      <c r="E1416" s="16" t="s">
        <v>1508</v>
      </c>
      <c r="F1416" s="17" t="s">
        <v>6</v>
      </c>
      <c r="G1416" s="17" t="s">
        <v>52</v>
      </c>
      <c r="H1416" s="18">
        <v>1.92</v>
      </c>
    </row>
    <row r="1417" spans="5:8" x14ac:dyDescent="0.35">
      <c r="E1417" s="13" t="s">
        <v>1509</v>
      </c>
      <c r="F1417" s="14" t="s">
        <v>64</v>
      </c>
      <c r="G1417" s="14" t="s">
        <v>15</v>
      </c>
      <c r="H1417" s="15">
        <v>3.87</v>
      </c>
    </row>
    <row r="1418" spans="5:8" x14ac:dyDescent="0.35">
      <c r="E1418" s="16" t="s">
        <v>1510</v>
      </c>
      <c r="F1418" s="17" t="s">
        <v>221</v>
      </c>
      <c r="G1418" s="17" t="s">
        <v>151</v>
      </c>
      <c r="H1418" s="18">
        <v>3.49</v>
      </c>
    </row>
    <row r="1419" spans="5:8" x14ac:dyDescent="0.35">
      <c r="E1419" s="13" t="s">
        <v>1511</v>
      </c>
      <c r="F1419" s="14" t="s">
        <v>6</v>
      </c>
      <c r="G1419" s="14" t="s">
        <v>175</v>
      </c>
      <c r="H1419" s="15">
        <v>5</v>
      </c>
    </row>
    <row r="1420" spans="5:8" x14ac:dyDescent="0.35">
      <c r="E1420" s="16" t="s">
        <v>1512</v>
      </c>
      <c r="F1420" s="17" t="s">
        <v>312</v>
      </c>
      <c r="G1420" s="17" t="s">
        <v>7</v>
      </c>
      <c r="H1420" s="18">
        <v>1.76</v>
      </c>
    </row>
    <row r="1421" spans="5:8" x14ac:dyDescent="0.35">
      <c r="E1421" s="13" t="s">
        <v>1513</v>
      </c>
      <c r="F1421" s="14" t="s">
        <v>393</v>
      </c>
      <c r="G1421" s="14" t="s">
        <v>151</v>
      </c>
      <c r="H1421" s="15">
        <v>3.25</v>
      </c>
    </row>
    <row r="1422" spans="5:8" x14ac:dyDescent="0.35">
      <c r="E1422" s="16" t="s">
        <v>1514</v>
      </c>
      <c r="F1422" s="17" t="s">
        <v>89</v>
      </c>
      <c r="G1422" s="17" t="s">
        <v>160</v>
      </c>
      <c r="H1422" s="18">
        <v>4.7699999999999996</v>
      </c>
    </row>
    <row r="1423" spans="5:8" x14ac:dyDescent="0.35">
      <c r="E1423" s="13" t="s">
        <v>1515</v>
      </c>
      <c r="F1423" s="14" t="s">
        <v>449</v>
      </c>
      <c r="G1423" s="14" t="s">
        <v>160</v>
      </c>
      <c r="H1423" s="15">
        <v>3.97</v>
      </c>
    </row>
    <row r="1424" spans="5:8" x14ac:dyDescent="0.35">
      <c r="E1424" s="16" t="s">
        <v>1516</v>
      </c>
      <c r="F1424" s="17" t="s">
        <v>6</v>
      </c>
      <c r="G1424" s="17" t="s">
        <v>248</v>
      </c>
      <c r="H1424" s="18">
        <v>4.88</v>
      </c>
    </row>
    <row r="1425" spans="5:8" x14ac:dyDescent="0.35">
      <c r="E1425" s="13" t="s">
        <v>1517</v>
      </c>
      <c r="F1425" s="14" t="s">
        <v>6</v>
      </c>
      <c r="G1425" s="14" t="s">
        <v>110</v>
      </c>
      <c r="H1425" s="15">
        <v>3</v>
      </c>
    </row>
    <row r="1426" spans="5:8" x14ac:dyDescent="0.35">
      <c r="E1426" s="16" t="s">
        <v>1518</v>
      </c>
      <c r="F1426" s="17" t="s">
        <v>6</v>
      </c>
      <c r="G1426" s="17" t="s">
        <v>67</v>
      </c>
      <c r="H1426" s="18">
        <v>2.99</v>
      </c>
    </row>
    <row r="1427" spans="5:8" x14ac:dyDescent="0.35">
      <c r="E1427" s="13" t="s">
        <v>1519</v>
      </c>
      <c r="F1427" s="14" t="s">
        <v>6</v>
      </c>
      <c r="G1427" s="14" t="s">
        <v>55</v>
      </c>
      <c r="H1427" s="15">
        <v>3.81</v>
      </c>
    </row>
    <row r="1428" spans="5:8" x14ac:dyDescent="0.35">
      <c r="E1428" s="16" t="s">
        <v>1520</v>
      </c>
      <c r="F1428" s="17" t="s">
        <v>34</v>
      </c>
      <c r="G1428" s="17" t="s">
        <v>7</v>
      </c>
      <c r="H1428" s="18">
        <v>1.26</v>
      </c>
    </row>
    <row r="1429" spans="5:8" x14ac:dyDescent="0.35">
      <c r="E1429" s="13" t="s">
        <v>1521</v>
      </c>
      <c r="F1429" s="14" t="s">
        <v>127</v>
      </c>
      <c r="G1429" s="14" t="s">
        <v>175</v>
      </c>
      <c r="H1429" s="15">
        <v>8.1199999999999992</v>
      </c>
    </row>
    <row r="1430" spans="5:8" x14ac:dyDescent="0.35">
      <c r="E1430" s="16" t="s">
        <v>1522</v>
      </c>
      <c r="F1430" s="17" t="s">
        <v>6</v>
      </c>
      <c r="G1430" s="17" t="s">
        <v>52</v>
      </c>
      <c r="H1430" s="18">
        <v>3.14</v>
      </c>
    </row>
    <row r="1431" spans="5:8" x14ac:dyDescent="0.35">
      <c r="E1431" s="13" t="s">
        <v>1523</v>
      </c>
      <c r="F1431" s="14" t="s">
        <v>6</v>
      </c>
      <c r="G1431" s="14" t="s">
        <v>160</v>
      </c>
      <c r="H1431" s="15">
        <v>4.5999999999999996</v>
      </c>
    </row>
    <row r="1432" spans="5:8" x14ac:dyDescent="0.35">
      <c r="E1432" s="16" t="s">
        <v>1524</v>
      </c>
      <c r="F1432" s="17" t="s">
        <v>34</v>
      </c>
      <c r="G1432" s="17" t="s">
        <v>185</v>
      </c>
      <c r="H1432" s="18">
        <v>5.32</v>
      </c>
    </row>
    <row r="1433" spans="5:8" x14ac:dyDescent="0.35">
      <c r="E1433" s="13" t="s">
        <v>1525</v>
      </c>
      <c r="F1433" s="14" t="s">
        <v>6</v>
      </c>
      <c r="G1433" s="14" t="s">
        <v>154</v>
      </c>
      <c r="H1433" s="15">
        <v>4.7</v>
      </c>
    </row>
    <row r="1434" spans="5:8" x14ac:dyDescent="0.35">
      <c r="E1434" s="16" t="s">
        <v>1526</v>
      </c>
      <c r="F1434" s="17" t="s">
        <v>1097</v>
      </c>
      <c r="G1434" s="17" t="s">
        <v>7</v>
      </c>
      <c r="H1434" s="18">
        <v>0.89</v>
      </c>
    </row>
    <row r="1435" spans="5:8" x14ac:dyDescent="0.35">
      <c r="E1435" s="13" t="s">
        <v>1527</v>
      </c>
      <c r="F1435" s="14" t="s">
        <v>596</v>
      </c>
      <c r="G1435" s="14" t="s">
        <v>7</v>
      </c>
      <c r="H1435" s="15">
        <v>1.57</v>
      </c>
    </row>
    <row r="1436" spans="5:8" x14ac:dyDescent="0.35">
      <c r="E1436" s="16" t="s">
        <v>1528</v>
      </c>
      <c r="F1436" s="17" t="s">
        <v>6</v>
      </c>
      <c r="G1436" s="17" t="s">
        <v>7</v>
      </c>
      <c r="H1436" s="18">
        <v>1.19</v>
      </c>
    </row>
    <row r="1437" spans="5:8" x14ac:dyDescent="0.35">
      <c r="E1437" s="13" t="s">
        <v>1529</v>
      </c>
      <c r="F1437" s="14" t="s">
        <v>6</v>
      </c>
      <c r="G1437" s="14" t="s">
        <v>199</v>
      </c>
      <c r="H1437" s="15">
        <v>5.74</v>
      </c>
    </row>
    <row r="1438" spans="5:8" x14ac:dyDescent="0.35">
      <c r="E1438" s="16" t="s">
        <v>1530</v>
      </c>
      <c r="F1438" s="17" t="s">
        <v>6</v>
      </c>
      <c r="G1438" s="17" t="s">
        <v>29</v>
      </c>
      <c r="H1438" s="18">
        <v>1.1299999999999999</v>
      </c>
    </row>
    <row r="1439" spans="5:8" x14ac:dyDescent="0.35">
      <c r="E1439" s="13" t="s">
        <v>1531</v>
      </c>
      <c r="F1439" s="14" t="s">
        <v>395</v>
      </c>
      <c r="G1439" s="14" t="s">
        <v>185</v>
      </c>
      <c r="H1439" s="15">
        <v>3.82</v>
      </c>
    </row>
    <row r="1440" spans="5:8" x14ac:dyDescent="0.35">
      <c r="E1440" s="16" t="s">
        <v>1532</v>
      </c>
      <c r="F1440" s="17" t="s">
        <v>6</v>
      </c>
      <c r="G1440" s="17" t="s">
        <v>67</v>
      </c>
      <c r="H1440" s="18">
        <v>2.72</v>
      </c>
    </row>
    <row r="1441" spans="5:8" x14ac:dyDescent="0.35">
      <c r="E1441" s="13" t="s">
        <v>1533</v>
      </c>
      <c r="F1441" s="14" t="s">
        <v>130</v>
      </c>
      <c r="G1441" s="14" t="s">
        <v>245</v>
      </c>
      <c r="H1441" s="15">
        <v>2.86</v>
      </c>
    </row>
    <row r="1442" spans="5:8" x14ac:dyDescent="0.35">
      <c r="E1442" s="16" t="s">
        <v>1534</v>
      </c>
      <c r="F1442" s="17" t="s">
        <v>130</v>
      </c>
      <c r="G1442" s="17" t="s">
        <v>70</v>
      </c>
      <c r="H1442" s="18">
        <v>2.09</v>
      </c>
    </row>
    <row r="1443" spans="5:8" x14ac:dyDescent="0.35">
      <c r="E1443" s="13" t="s">
        <v>1535</v>
      </c>
      <c r="F1443" s="14" t="s">
        <v>6</v>
      </c>
      <c r="G1443" s="14" t="s">
        <v>151</v>
      </c>
      <c r="H1443" s="15">
        <v>7.19</v>
      </c>
    </row>
    <row r="1444" spans="5:8" x14ac:dyDescent="0.35">
      <c r="E1444" s="16" t="s">
        <v>1536</v>
      </c>
      <c r="F1444" s="17" t="s">
        <v>326</v>
      </c>
      <c r="G1444" s="17" t="s">
        <v>185</v>
      </c>
      <c r="H1444" s="18">
        <v>3.29</v>
      </c>
    </row>
    <row r="1445" spans="5:8" x14ac:dyDescent="0.35">
      <c r="E1445" s="13" t="s">
        <v>1537</v>
      </c>
      <c r="F1445" s="14" t="s">
        <v>34</v>
      </c>
      <c r="G1445" s="14" t="s">
        <v>29</v>
      </c>
      <c r="H1445" s="15">
        <v>1.05</v>
      </c>
    </row>
    <row r="1446" spans="5:8" x14ac:dyDescent="0.35">
      <c r="E1446" s="16" t="s">
        <v>1538</v>
      </c>
      <c r="F1446" s="17" t="s">
        <v>6</v>
      </c>
      <c r="G1446" s="17" t="s">
        <v>85</v>
      </c>
      <c r="H1446" s="18">
        <v>1.64</v>
      </c>
    </row>
    <row r="1447" spans="5:8" x14ac:dyDescent="0.35">
      <c r="E1447" s="13" t="s">
        <v>1539</v>
      </c>
      <c r="F1447" s="14" t="s">
        <v>6</v>
      </c>
      <c r="G1447" s="14" t="s">
        <v>7</v>
      </c>
      <c r="H1447" s="15">
        <v>0.96</v>
      </c>
    </row>
    <row r="1448" spans="5:8" x14ac:dyDescent="0.35">
      <c r="E1448" s="16" t="s">
        <v>1540</v>
      </c>
      <c r="F1448" s="17" t="s">
        <v>34</v>
      </c>
      <c r="G1448" s="17" t="s">
        <v>151</v>
      </c>
      <c r="H1448" s="18">
        <v>5</v>
      </c>
    </row>
    <row r="1449" spans="5:8" x14ac:dyDescent="0.35">
      <c r="E1449" s="13" t="s">
        <v>1541</v>
      </c>
      <c r="F1449" s="14" t="s">
        <v>1542</v>
      </c>
      <c r="G1449" s="14" t="s">
        <v>7</v>
      </c>
      <c r="H1449" s="15">
        <v>0.99</v>
      </c>
    </row>
    <row r="1450" spans="5:8" x14ac:dyDescent="0.35">
      <c r="E1450" s="16" t="s">
        <v>1543</v>
      </c>
      <c r="F1450" s="17" t="s">
        <v>34</v>
      </c>
      <c r="G1450" s="17" t="s">
        <v>160</v>
      </c>
      <c r="H1450" s="18">
        <v>3.63</v>
      </c>
    </row>
    <row r="1451" spans="5:8" x14ac:dyDescent="0.35">
      <c r="E1451" s="13" t="s">
        <v>1544</v>
      </c>
      <c r="F1451" s="14" t="s">
        <v>84</v>
      </c>
      <c r="G1451" s="14" t="s">
        <v>29</v>
      </c>
      <c r="H1451" s="15">
        <v>3.22</v>
      </c>
    </row>
    <row r="1452" spans="5:8" x14ac:dyDescent="0.35">
      <c r="E1452" s="16" t="s">
        <v>1545</v>
      </c>
      <c r="F1452" s="17" t="s">
        <v>34</v>
      </c>
      <c r="G1452" s="17" t="s">
        <v>7</v>
      </c>
      <c r="H1452" s="18">
        <v>0.95</v>
      </c>
    </row>
    <row r="1453" spans="5:8" x14ac:dyDescent="0.35">
      <c r="E1453" s="13" t="s">
        <v>1546</v>
      </c>
      <c r="F1453" s="14" t="s">
        <v>338</v>
      </c>
      <c r="G1453" s="14" t="s">
        <v>58</v>
      </c>
      <c r="H1453" s="15">
        <v>5.6</v>
      </c>
    </row>
    <row r="1454" spans="5:8" x14ac:dyDescent="0.35">
      <c r="E1454" s="16" t="s">
        <v>1547</v>
      </c>
      <c r="F1454" s="17" t="s">
        <v>34</v>
      </c>
      <c r="G1454" s="17" t="s">
        <v>52</v>
      </c>
      <c r="H1454" s="18">
        <v>5.22</v>
      </c>
    </row>
    <row r="1455" spans="5:8" x14ac:dyDescent="0.35">
      <c r="E1455" s="13" t="s">
        <v>1548</v>
      </c>
      <c r="F1455" s="14" t="s">
        <v>395</v>
      </c>
      <c r="G1455" s="14" t="s">
        <v>52</v>
      </c>
      <c r="H1455" s="15">
        <v>6.75</v>
      </c>
    </row>
    <row r="1456" spans="5:8" x14ac:dyDescent="0.35">
      <c r="E1456" s="16" t="s">
        <v>1549</v>
      </c>
      <c r="F1456" s="17" t="s">
        <v>158</v>
      </c>
      <c r="G1456" s="17" t="s">
        <v>15</v>
      </c>
      <c r="H1456" s="18">
        <v>4.21</v>
      </c>
    </row>
    <row r="1457" spans="5:8" x14ac:dyDescent="0.35">
      <c r="E1457" s="13" t="s">
        <v>1550</v>
      </c>
      <c r="F1457" s="14" t="s">
        <v>167</v>
      </c>
      <c r="G1457" s="14" t="s">
        <v>29</v>
      </c>
      <c r="H1457" s="15">
        <v>0.96</v>
      </c>
    </row>
    <row r="1458" spans="5:8" x14ac:dyDescent="0.35">
      <c r="E1458" s="16" t="s">
        <v>1551</v>
      </c>
      <c r="F1458" s="17" t="s">
        <v>6</v>
      </c>
      <c r="G1458" s="17" t="s">
        <v>7</v>
      </c>
      <c r="H1458" s="18">
        <v>1.21</v>
      </c>
    </row>
    <row r="1459" spans="5:8" x14ac:dyDescent="0.35">
      <c r="E1459" s="13" t="s">
        <v>1552</v>
      </c>
      <c r="F1459" s="14" t="s">
        <v>6</v>
      </c>
      <c r="G1459" s="14" t="s">
        <v>15</v>
      </c>
      <c r="H1459" s="15">
        <v>3.05</v>
      </c>
    </row>
    <row r="1460" spans="5:8" x14ac:dyDescent="0.35">
      <c r="E1460" s="16" t="s">
        <v>1553</v>
      </c>
      <c r="F1460" s="17" t="s">
        <v>18</v>
      </c>
      <c r="G1460" s="17" t="s">
        <v>154</v>
      </c>
      <c r="H1460" s="18">
        <v>2.42</v>
      </c>
    </row>
    <row r="1461" spans="5:8" x14ac:dyDescent="0.35">
      <c r="E1461" s="13" t="s">
        <v>1554</v>
      </c>
      <c r="F1461" s="14" t="s">
        <v>28</v>
      </c>
      <c r="G1461" s="14" t="s">
        <v>160</v>
      </c>
      <c r="H1461" s="15">
        <v>7.48</v>
      </c>
    </row>
    <row r="1462" spans="5:8" x14ac:dyDescent="0.35">
      <c r="E1462" s="16" t="s">
        <v>1555</v>
      </c>
      <c r="F1462" s="17" t="s">
        <v>395</v>
      </c>
      <c r="G1462" s="17" t="s">
        <v>52</v>
      </c>
      <c r="H1462" s="18">
        <v>3.68</v>
      </c>
    </row>
    <row r="1463" spans="5:8" x14ac:dyDescent="0.35">
      <c r="E1463" s="13" t="s">
        <v>1556</v>
      </c>
      <c r="F1463" s="14" t="s">
        <v>596</v>
      </c>
      <c r="G1463" s="14" t="s">
        <v>7</v>
      </c>
      <c r="H1463" s="15">
        <v>0.81</v>
      </c>
    </row>
    <row r="1464" spans="5:8" x14ac:dyDescent="0.35">
      <c r="E1464" s="16" t="s">
        <v>1557</v>
      </c>
      <c r="F1464" s="17" t="s">
        <v>202</v>
      </c>
      <c r="G1464" s="17" t="s">
        <v>175</v>
      </c>
      <c r="H1464" s="18">
        <v>9.84</v>
      </c>
    </row>
    <row r="1465" spans="5:8" x14ac:dyDescent="0.35">
      <c r="E1465" s="13" t="s">
        <v>1558</v>
      </c>
      <c r="F1465" s="14" t="s">
        <v>6</v>
      </c>
      <c r="G1465" s="14" t="s">
        <v>52</v>
      </c>
      <c r="H1465" s="15">
        <v>11.34</v>
      </c>
    </row>
    <row r="1466" spans="5:8" x14ac:dyDescent="0.35">
      <c r="E1466" s="16" t="s">
        <v>1559</v>
      </c>
      <c r="F1466" s="17" t="s">
        <v>6</v>
      </c>
      <c r="G1466" s="17" t="s">
        <v>96</v>
      </c>
      <c r="H1466" s="18">
        <v>1.46</v>
      </c>
    </row>
    <row r="1467" spans="5:8" x14ac:dyDescent="0.35">
      <c r="E1467" s="13" t="s">
        <v>1560</v>
      </c>
      <c r="F1467" s="14" t="s">
        <v>6</v>
      </c>
      <c r="G1467" s="14" t="s">
        <v>37</v>
      </c>
      <c r="H1467" s="15">
        <v>5.96</v>
      </c>
    </row>
    <row r="1468" spans="5:8" x14ac:dyDescent="0.35">
      <c r="E1468" s="16" t="s">
        <v>1561</v>
      </c>
      <c r="F1468" s="17" t="s">
        <v>6</v>
      </c>
      <c r="G1468" s="17" t="s">
        <v>49</v>
      </c>
      <c r="H1468" s="18">
        <v>5.07</v>
      </c>
    </row>
    <row r="1469" spans="5:8" x14ac:dyDescent="0.35">
      <c r="E1469" s="13" t="s">
        <v>1562</v>
      </c>
      <c r="F1469" s="14" t="s">
        <v>985</v>
      </c>
      <c r="G1469" s="14" t="s">
        <v>151</v>
      </c>
      <c r="H1469" s="15">
        <v>1.94</v>
      </c>
    </row>
    <row r="1470" spans="5:8" x14ac:dyDescent="0.35">
      <c r="E1470" s="16" t="s">
        <v>1563</v>
      </c>
      <c r="F1470" s="17" t="s">
        <v>6</v>
      </c>
      <c r="G1470" s="17" t="s">
        <v>37</v>
      </c>
      <c r="H1470" s="18">
        <v>2.78</v>
      </c>
    </row>
    <row r="1471" spans="5:8" x14ac:dyDescent="0.35">
      <c r="E1471" s="13" t="s">
        <v>1564</v>
      </c>
      <c r="F1471" s="14" t="s">
        <v>6</v>
      </c>
      <c r="G1471" s="14" t="s">
        <v>37</v>
      </c>
      <c r="H1471" s="15">
        <v>5.62</v>
      </c>
    </row>
    <row r="1472" spans="5:8" x14ac:dyDescent="0.35">
      <c r="E1472" s="16" t="s">
        <v>1565</v>
      </c>
      <c r="F1472" s="17" t="s">
        <v>6</v>
      </c>
      <c r="G1472" s="17" t="s">
        <v>55</v>
      </c>
      <c r="H1472" s="18">
        <v>2.83</v>
      </c>
    </row>
    <row r="1473" spans="5:8" x14ac:dyDescent="0.35">
      <c r="E1473" s="13" t="s">
        <v>1566</v>
      </c>
      <c r="F1473" s="14" t="s">
        <v>64</v>
      </c>
      <c r="G1473" s="14" t="s">
        <v>7</v>
      </c>
      <c r="H1473" s="15">
        <v>2.09</v>
      </c>
    </row>
    <row r="1474" spans="5:8" x14ac:dyDescent="0.35">
      <c r="E1474" s="16" t="s">
        <v>1567</v>
      </c>
      <c r="F1474" s="17" t="s">
        <v>221</v>
      </c>
      <c r="G1474" s="17" t="s">
        <v>154</v>
      </c>
      <c r="H1474" s="18">
        <v>1.85</v>
      </c>
    </row>
    <row r="1475" spans="5:8" x14ac:dyDescent="0.35">
      <c r="E1475" s="13" t="s">
        <v>1568</v>
      </c>
      <c r="F1475" s="14" t="s">
        <v>6</v>
      </c>
      <c r="G1475" s="14" t="s">
        <v>67</v>
      </c>
      <c r="H1475" s="15">
        <v>3.04</v>
      </c>
    </row>
    <row r="1476" spans="5:8" x14ac:dyDescent="0.35">
      <c r="E1476" s="16" t="s">
        <v>1569</v>
      </c>
      <c r="F1476" s="17" t="s">
        <v>91</v>
      </c>
      <c r="G1476" s="17" t="s">
        <v>67</v>
      </c>
      <c r="H1476" s="18">
        <v>0.73</v>
      </c>
    </row>
    <row r="1477" spans="5:8" x14ac:dyDescent="0.35">
      <c r="E1477" s="13" t="s">
        <v>1570</v>
      </c>
      <c r="F1477" s="14" t="s">
        <v>780</v>
      </c>
      <c r="G1477" s="14" t="s">
        <v>55</v>
      </c>
      <c r="H1477" s="15">
        <v>1.68</v>
      </c>
    </row>
    <row r="1478" spans="5:8" x14ac:dyDescent="0.35">
      <c r="E1478" s="16" t="s">
        <v>1571</v>
      </c>
      <c r="F1478" s="17" t="s">
        <v>41</v>
      </c>
      <c r="G1478" s="17" t="s">
        <v>160</v>
      </c>
      <c r="H1478" s="18">
        <v>7.17</v>
      </c>
    </row>
    <row r="1479" spans="5:8" x14ac:dyDescent="0.35">
      <c r="E1479" s="13" t="s">
        <v>1572</v>
      </c>
      <c r="F1479" s="14" t="s">
        <v>34</v>
      </c>
      <c r="G1479" s="14" t="s">
        <v>35</v>
      </c>
      <c r="H1479" s="15">
        <v>2.1800000000000002</v>
      </c>
    </row>
    <row r="1480" spans="5:8" x14ac:dyDescent="0.35">
      <c r="E1480" s="16" t="s">
        <v>1573</v>
      </c>
      <c r="F1480" s="17" t="s">
        <v>6</v>
      </c>
      <c r="G1480" s="17" t="s">
        <v>7</v>
      </c>
      <c r="H1480" s="18">
        <v>1.04</v>
      </c>
    </row>
    <row r="1481" spans="5:8" x14ac:dyDescent="0.35">
      <c r="E1481" s="13" t="s">
        <v>1574</v>
      </c>
      <c r="F1481" s="14" t="s">
        <v>156</v>
      </c>
      <c r="G1481" s="14" t="s">
        <v>151</v>
      </c>
      <c r="H1481" s="15">
        <v>7.76</v>
      </c>
    </row>
    <row r="1482" spans="5:8" x14ac:dyDescent="0.35">
      <c r="E1482" s="16" t="s">
        <v>1575</v>
      </c>
      <c r="F1482" s="17" t="s">
        <v>127</v>
      </c>
      <c r="G1482" s="17" t="s">
        <v>52</v>
      </c>
      <c r="H1482" s="18">
        <v>1.4</v>
      </c>
    </row>
    <row r="1483" spans="5:8" x14ac:dyDescent="0.35">
      <c r="E1483" s="13" t="s">
        <v>1576</v>
      </c>
      <c r="F1483" s="14" t="s">
        <v>34</v>
      </c>
      <c r="G1483" s="14" t="s">
        <v>160</v>
      </c>
      <c r="H1483" s="15">
        <v>2.85</v>
      </c>
    </row>
    <row r="1484" spans="5:8" x14ac:dyDescent="0.35">
      <c r="E1484" s="16" t="s">
        <v>1577</v>
      </c>
      <c r="F1484" s="17" t="s">
        <v>6</v>
      </c>
      <c r="G1484" s="17" t="s">
        <v>199</v>
      </c>
      <c r="H1484" s="18">
        <v>3.34</v>
      </c>
    </row>
    <row r="1485" spans="5:8" x14ac:dyDescent="0.35">
      <c r="E1485" s="13" t="s">
        <v>1578</v>
      </c>
      <c r="F1485" s="14" t="s">
        <v>6</v>
      </c>
      <c r="G1485" s="14" t="s">
        <v>67</v>
      </c>
      <c r="H1485" s="15">
        <v>3.01</v>
      </c>
    </row>
    <row r="1486" spans="5:8" x14ac:dyDescent="0.35">
      <c r="E1486" s="16" t="s">
        <v>1579</v>
      </c>
      <c r="F1486" s="17" t="s">
        <v>6</v>
      </c>
      <c r="G1486" s="17" t="s">
        <v>29</v>
      </c>
      <c r="H1486" s="18">
        <v>1.27</v>
      </c>
    </row>
    <row r="1487" spans="5:8" x14ac:dyDescent="0.35">
      <c r="E1487" s="13" t="s">
        <v>1580</v>
      </c>
      <c r="F1487" s="14" t="s">
        <v>41</v>
      </c>
      <c r="G1487" s="14" t="s">
        <v>49</v>
      </c>
      <c r="H1487" s="15">
        <v>1.81</v>
      </c>
    </row>
    <row r="1488" spans="5:8" x14ac:dyDescent="0.35">
      <c r="E1488" s="16" t="s">
        <v>1581</v>
      </c>
      <c r="F1488" s="17" t="s">
        <v>84</v>
      </c>
      <c r="G1488" s="17" t="s">
        <v>248</v>
      </c>
      <c r="H1488" s="18">
        <v>5.09</v>
      </c>
    </row>
    <row r="1489" spans="5:8" x14ac:dyDescent="0.35">
      <c r="E1489" s="13" t="s">
        <v>1582</v>
      </c>
      <c r="F1489" s="14" t="s">
        <v>18</v>
      </c>
      <c r="G1489" s="14" t="s">
        <v>183</v>
      </c>
      <c r="H1489" s="15">
        <v>7.91</v>
      </c>
    </row>
    <row r="1490" spans="5:8" x14ac:dyDescent="0.35">
      <c r="E1490" s="16" t="s">
        <v>1583</v>
      </c>
      <c r="F1490" s="17" t="s">
        <v>34</v>
      </c>
      <c r="G1490" s="17" t="s">
        <v>29</v>
      </c>
      <c r="H1490" s="18">
        <v>2.9</v>
      </c>
    </row>
    <row r="1491" spans="5:8" x14ac:dyDescent="0.35">
      <c r="E1491" s="13" t="s">
        <v>1584</v>
      </c>
      <c r="F1491" s="14" t="s">
        <v>130</v>
      </c>
      <c r="G1491" s="14" t="s">
        <v>67</v>
      </c>
      <c r="H1491" s="15">
        <v>3.7</v>
      </c>
    </row>
    <row r="1492" spans="5:8" x14ac:dyDescent="0.35">
      <c r="E1492" s="16" t="s">
        <v>1585</v>
      </c>
      <c r="F1492" s="17" t="s">
        <v>18</v>
      </c>
      <c r="G1492" s="17" t="s">
        <v>15</v>
      </c>
      <c r="H1492" s="18">
        <v>1.88</v>
      </c>
    </row>
    <row r="1493" spans="5:8" x14ac:dyDescent="0.35">
      <c r="E1493" s="13" t="s">
        <v>1586</v>
      </c>
      <c r="F1493" s="14" t="s">
        <v>6</v>
      </c>
      <c r="G1493" s="14" t="s">
        <v>248</v>
      </c>
      <c r="H1493" s="15">
        <v>6.04</v>
      </c>
    </row>
    <row r="1494" spans="5:8" x14ac:dyDescent="0.35">
      <c r="E1494" s="16" t="s">
        <v>1587</v>
      </c>
      <c r="F1494" s="17" t="s">
        <v>144</v>
      </c>
      <c r="G1494" s="17" t="s">
        <v>20</v>
      </c>
      <c r="H1494" s="18">
        <v>8.52</v>
      </c>
    </row>
    <row r="1495" spans="5:8" x14ac:dyDescent="0.35">
      <c r="E1495" s="13" t="s">
        <v>1588</v>
      </c>
      <c r="F1495" s="14" t="s">
        <v>61</v>
      </c>
      <c r="G1495" s="14" t="s">
        <v>29</v>
      </c>
      <c r="H1495" s="15">
        <v>2.69</v>
      </c>
    </row>
    <row r="1496" spans="5:8" x14ac:dyDescent="0.35">
      <c r="E1496" s="16" t="s">
        <v>1589</v>
      </c>
      <c r="F1496" s="17" t="s">
        <v>28</v>
      </c>
      <c r="G1496" s="17" t="s">
        <v>7</v>
      </c>
      <c r="H1496" s="18">
        <v>0.82</v>
      </c>
    </row>
    <row r="1497" spans="5:8" x14ac:dyDescent="0.35">
      <c r="E1497" s="13" t="s">
        <v>1590</v>
      </c>
      <c r="F1497" s="14" t="s">
        <v>6</v>
      </c>
      <c r="G1497" s="14" t="s">
        <v>85</v>
      </c>
      <c r="H1497" s="15">
        <v>1.1200000000000001</v>
      </c>
    </row>
    <row r="1498" spans="5:8" x14ac:dyDescent="0.35">
      <c r="E1498" s="16" t="s">
        <v>1591</v>
      </c>
      <c r="F1498" s="17" t="s">
        <v>6</v>
      </c>
      <c r="G1498" s="17" t="s">
        <v>85</v>
      </c>
      <c r="H1498" s="18">
        <v>2.38</v>
      </c>
    </row>
    <row r="1499" spans="5:8" x14ac:dyDescent="0.35">
      <c r="E1499" s="13" t="s">
        <v>1592</v>
      </c>
      <c r="F1499" s="14" t="s">
        <v>6</v>
      </c>
      <c r="G1499" s="14" t="s">
        <v>151</v>
      </c>
      <c r="H1499" s="15">
        <v>6.71</v>
      </c>
    </row>
    <row r="1500" spans="5:8" x14ac:dyDescent="0.35">
      <c r="E1500" s="16" t="s">
        <v>1593</v>
      </c>
      <c r="F1500" s="17" t="s">
        <v>84</v>
      </c>
      <c r="G1500" s="17" t="s">
        <v>183</v>
      </c>
      <c r="H1500" s="18">
        <v>6.59</v>
      </c>
    </row>
    <row r="1501" spans="5:8" x14ac:dyDescent="0.35">
      <c r="E1501" s="13" t="s">
        <v>1594</v>
      </c>
      <c r="F1501" s="14" t="s">
        <v>6</v>
      </c>
      <c r="G1501" s="14" t="s">
        <v>37</v>
      </c>
      <c r="H1501" s="15">
        <v>4.26</v>
      </c>
    </row>
    <row r="1502" spans="5:8" x14ac:dyDescent="0.35">
      <c r="E1502" s="16" t="s">
        <v>1595</v>
      </c>
      <c r="F1502" s="17" t="s">
        <v>84</v>
      </c>
      <c r="G1502" s="17" t="s">
        <v>248</v>
      </c>
      <c r="H1502" s="18">
        <v>4.6900000000000004</v>
      </c>
    </row>
    <row r="1503" spans="5:8" x14ac:dyDescent="0.35">
      <c r="E1503" s="13" t="s">
        <v>1596</v>
      </c>
      <c r="F1503" s="14" t="s">
        <v>6</v>
      </c>
      <c r="G1503" s="14" t="s">
        <v>20</v>
      </c>
      <c r="H1503" s="15">
        <v>1.76</v>
      </c>
    </row>
    <row r="1504" spans="5:8" x14ac:dyDescent="0.35">
      <c r="E1504" s="16" t="s">
        <v>1597</v>
      </c>
      <c r="F1504" s="17" t="s">
        <v>41</v>
      </c>
      <c r="G1504" s="17" t="s">
        <v>15</v>
      </c>
      <c r="H1504" s="18">
        <v>3.77</v>
      </c>
    </row>
    <row r="1505" spans="5:8" x14ac:dyDescent="0.35">
      <c r="E1505" s="13" t="s">
        <v>1598</v>
      </c>
      <c r="F1505" s="14" t="s">
        <v>34</v>
      </c>
      <c r="G1505" s="14" t="s">
        <v>183</v>
      </c>
      <c r="H1505" s="15">
        <v>14.21</v>
      </c>
    </row>
    <row r="1506" spans="5:8" x14ac:dyDescent="0.35">
      <c r="E1506" s="16" t="s">
        <v>1599</v>
      </c>
      <c r="F1506" s="17" t="s">
        <v>6</v>
      </c>
      <c r="G1506" s="17" t="s">
        <v>52</v>
      </c>
      <c r="H1506" s="18">
        <v>10.210000000000001</v>
      </c>
    </row>
    <row r="1507" spans="5:8" x14ac:dyDescent="0.35">
      <c r="E1507" s="13" t="s">
        <v>1600</v>
      </c>
      <c r="F1507" s="14" t="s">
        <v>221</v>
      </c>
      <c r="G1507" s="14" t="s">
        <v>135</v>
      </c>
      <c r="H1507" s="15">
        <v>7.78</v>
      </c>
    </row>
    <row r="1508" spans="5:8" x14ac:dyDescent="0.35">
      <c r="E1508" s="16" t="s">
        <v>1601</v>
      </c>
      <c r="F1508" s="17" t="s">
        <v>6</v>
      </c>
      <c r="G1508" s="17" t="s">
        <v>96</v>
      </c>
      <c r="H1508" s="18">
        <v>1.61</v>
      </c>
    </row>
    <row r="1509" spans="5:8" x14ac:dyDescent="0.35">
      <c r="E1509" s="13" t="s">
        <v>1602</v>
      </c>
      <c r="F1509" s="14" t="s">
        <v>6</v>
      </c>
      <c r="G1509" s="14" t="s">
        <v>154</v>
      </c>
      <c r="H1509" s="15">
        <v>1.77</v>
      </c>
    </row>
    <row r="1510" spans="5:8" x14ac:dyDescent="0.35">
      <c r="E1510" s="16" t="s">
        <v>1603</v>
      </c>
      <c r="F1510" s="17" t="s">
        <v>34</v>
      </c>
      <c r="G1510" s="17" t="s">
        <v>29</v>
      </c>
      <c r="H1510" s="18">
        <v>4.7300000000000004</v>
      </c>
    </row>
    <row r="1511" spans="5:8" x14ac:dyDescent="0.35">
      <c r="E1511" s="13" t="s">
        <v>1604</v>
      </c>
      <c r="F1511" s="14" t="s">
        <v>130</v>
      </c>
      <c r="G1511" s="14" t="s">
        <v>29</v>
      </c>
      <c r="H1511" s="15">
        <v>6.5</v>
      </c>
    </row>
    <row r="1512" spans="5:8" x14ac:dyDescent="0.35">
      <c r="E1512" s="16" t="s">
        <v>1605</v>
      </c>
      <c r="F1512" s="17" t="s">
        <v>357</v>
      </c>
      <c r="G1512" s="17" t="s">
        <v>110</v>
      </c>
      <c r="H1512" s="18">
        <v>2.23</v>
      </c>
    </row>
    <row r="1513" spans="5:8" x14ac:dyDescent="0.35">
      <c r="E1513" s="13" t="s">
        <v>1606</v>
      </c>
      <c r="F1513" s="14" t="s">
        <v>28</v>
      </c>
      <c r="G1513" s="14" t="s">
        <v>15</v>
      </c>
      <c r="H1513" s="15">
        <v>4.41</v>
      </c>
    </row>
    <row r="1514" spans="5:8" x14ac:dyDescent="0.35">
      <c r="E1514" s="16" t="s">
        <v>1607</v>
      </c>
      <c r="F1514" s="17" t="s">
        <v>64</v>
      </c>
      <c r="G1514" s="17" t="s">
        <v>20</v>
      </c>
      <c r="H1514" s="18">
        <v>9.0299999999999994</v>
      </c>
    </row>
    <row r="1515" spans="5:8" x14ac:dyDescent="0.35">
      <c r="E1515" s="13" t="s">
        <v>1608</v>
      </c>
      <c r="F1515" s="14" t="s">
        <v>763</v>
      </c>
      <c r="G1515" s="14" t="s">
        <v>52</v>
      </c>
      <c r="H1515" s="15">
        <v>1.03</v>
      </c>
    </row>
    <row r="1516" spans="5:8" x14ac:dyDescent="0.35">
      <c r="E1516" s="16" t="s">
        <v>1609</v>
      </c>
      <c r="F1516" s="17" t="s">
        <v>596</v>
      </c>
      <c r="G1516" s="17" t="s">
        <v>20</v>
      </c>
      <c r="H1516" s="18">
        <v>7.27</v>
      </c>
    </row>
    <row r="1517" spans="5:8" x14ac:dyDescent="0.35">
      <c r="E1517" s="13" t="s">
        <v>1610</v>
      </c>
      <c r="F1517" s="14" t="s">
        <v>34</v>
      </c>
      <c r="G1517" s="14" t="s">
        <v>160</v>
      </c>
      <c r="H1517" s="15">
        <v>4.09</v>
      </c>
    </row>
    <row r="1518" spans="5:8" x14ac:dyDescent="0.35">
      <c r="E1518" s="16" t="s">
        <v>1611</v>
      </c>
      <c r="F1518" s="17" t="s">
        <v>6</v>
      </c>
      <c r="G1518" s="17" t="s">
        <v>15</v>
      </c>
      <c r="H1518" s="18">
        <v>1.62</v>
      </c>
    </row>
    <row r="1519" spans="5:8" x14ac:dyDescent="0.35">
      <c r="E1519" s="13" t="s">
        <v>1612</v>
      </c>
      <c r="F1519" s="14" t="s">
        <v>158</v>
      </c>
      <c r="G1519" s="14" t="s">
        <v>7</v>
      </c>
      <c r="H1519" s="15">
        <v>1.91</v>
      </c>
    </row>
    <row r="1520" spans="5:8" x14ac:dyDescent="0.35">
      <c r="E1520" s="16" t="s">
        <v>1613</v>
      </c>
      <c r="F1520" s="17" t="s">
        <v>34</v>
      </c>
      <c r="G1520" s="17" t="s">
        <v>154</v>
      </c>
      <c r="H1520" s="18">
        <v>11.15</v>
      </c>
    </row>
    <row r="1521" spans="5:8" x14ac:dyDescent="0.35">
      <c r="E1521" s="13" t="s">
        <v>1614</v>
      </c>
      <c r="F1521" s="14" t="s">
        <v>6</v>
      </c>
      <c r="G1521" s="14" t="s">
        <v>67</v>
      </c>
      <c r="H1521" s="15">
        <v>3.46</v>
      </c>
    </row>
    <row r="1522" spans="5:8" x14ac:dyDescent="0.35">
      <c r="E1522" s="16" t="s">
        <v>1615</v>
      </c>
      <c r="F1522" s="17" t="s">
        <v>18</v>
      </c>
      <c r="G1522" s="17" t="s">
        <v>245</v>
      </c>
      <c r="H1522" s="18">
        <v>1.39</v>
      </c>
    </row>
    <row r="1523" spans="5:8" x14ac:dyDescent="0.35">
      <c r="E1523" s="13" t="s">
        <v>1616</v>
      </c>
      <c r="F1523" s="14" t="s">
        <v>6</v>
      </c>
      <c r="G1523" s="14" t="s">
        <v>29</v>
      </c>
      <c r="H1523" s="15">
        <v>0.93</v>
      </c>
    </row>
    <row r="1524" spans="5:8" x14ac:dyDescent="0.35">
      <c r="E1524" s="16" t="s">
        <v>1617</v>
      </c>
      <c r="F1524" s="17" t="s">
        <v>6</v>
      </c>
      <c r="G1524" s="17" t="s">
        <v>29</v>
      </c>
      <c r="H1524" s="18">
        <v>0.68</v>
      </c>
    </row>
    <row r="1525" spans="5:8" x14ac:dyDescent="0.35">
      <c r="E1525" s="13" t="s">
        <v>1618</v>
      </c>
      <c r="F1525" s="14" t="s">
        <v>6</v>
      </c>
      <c r="G1525" s="14" t="s">
        <v>248</v>
      </c>
      <c r="H1525" s="15">
        <v>4.01</v>
      </c>
    </row>
    <row r="1526" spans="5:8" x14ac:dyDescent="0.35">
      <c r="E1526" s="16" t="s">
        <v>1619</v>
      </c>
      <c r="F1526" s="17" t="s">
        <v>6</v>
      </c>
      <c r="G1526" s="17" t="s">
        <v>52</v>
      </c>
      <c r="H1526" s="18">
        <v>20.61</v>
      </c>
    </row>
    <row r="1527" spans="5:8" x14ac:dyDescent="0.35">
      <c r="E1527" s="13" t="s">
        <v>1620</v>
      </c>
      <c r="F1527" s="14" t="s">
        <v>34</v>
      </c>
      <c r="G1527" s="14" t="s">
        <v>29</v>
      </c>
      <c r="H1527" s="15">
        <v>0.34</v>
      </c>
    </row>
    <row r="1528" spans="5:8" x14ac:dyDescent="0.35">
      <c r="E1528" s="16" t="s">
        <v>1621</v>
      </c>
      <c r="F1528" s="17" t="s">
        <v>326</v>
      </c>
      <c r="G1528" s="17" t="s">
        <v>185</v>
      </c>
      <c r="H1528" s="18">
        <v>2.1800000000000002</v>
      </c>
    </row>
    <row r="1529" spans="5:8" x14ac:dyDescent="0.35">
      <c r="E1529" s="13" t="s">
        <v>1622</v>
      </c>
      <c r="F1529" s="14" t="s">
        <v>357</v>
      </c>
      <c r="G1529" s="14" t="s">
        <v>29</v>
      </c>
      <c r="H1529" s="15">
        <v>3.02</v>
      </c>
    </row>
    <row r="1530" spans="5:8" x14ac:dyDescent="0.35">
      <c r="E1530" s="16" t="s">
        <v>1623</v>
      </c>
      <c r="F1530" s="17" t="s">
        <v>780</v>
      </c>
      <c r="G1530" s="17" t="s">
        <v>10</v>
      </c>
      <c r="H1530" s="18">
        <v>4.91</v>
      </c>
    </row>
    <row r="1531" spans="5:8" x14ac:dyDescent="0.35">
      <c r="E1531" s="13" t="s">
        <v>1624</v>
      </c>
      <c r="F1531" s="14" t="s">
        <v>6</v>
      </c>
      <c r="G1531" s="14" t="s">
        <v>37</v>
      </c>
      <c r="H1531" s="15">
        <v>9.16</v>
      </c>
    </row>
    <row r="1532" spans="5:8" x14ac:dyDescent="0.35">
      <c r="E1532" s="16" t="s">
        <v>1625</v>
      </c>
      <c r="F1532" s="17" t="s">
        <v>84</v>
      </c>
      <c r="G1532" s="17" t="s">
        <v>185</v>
      </c>
      <c r="H1532" s="18">
        <v>4.5</v>
      </c>
    </row>
    <row r="1533" spans="5:8" x14ac:dyDescent="0.35">
      <c r="E1533" s="13" t="s">
        <v>1626</v>
      </c>
      <c r="F1533" s="14" t="s">
        <v>202</v>
      </c>
      <c r="G1533" s="14" t="s">
        <v>151</v>
      </c>
      <c r="H1533" s="15">
        <v>6.56</v>
      </c>
    </row>
    <row r="1534" spans="5:8" x14ac:dyDescent="0.35">
      <c r="E1534" s="16" t="s">
        <v>1627</v>
      </c>
      <c r="F1534" s="17" t="s">
        <v>326</v>
      </c>
      <c r="G1534" s="17" t="s">
        <v>7</v>
      </c>
      <c r="H1534" s="18">
        <v>0.86</v>
      </c>
    </row>
    <row r="1535" spans="5:8" x14ac:dyDescent="0.35">
      <c r="E1535" s="13" t="s">
        <v>1628</v>
      </c>
      <c r="F1535" s="14" t="s">
        <v>395</v>
      </c>
      <c r="G1535" s="14" t="s">
        <v>55</v>
      </c>
      <c r="H1535" s="15">
        <v>1.74</v>
      </c>
    </row>
    <row r="1536" spans="5:8" x14ac:dyDescent="0.35">
      <c r="E1536" s="16" t="s">
        <v>1629</v>
      </c>
      <c r="F1536" s="17" t="s">
        <v>6</v>
      </c>
      <c r="G1536" s="17" t="s">
        <v>110</v>
      </c>
      <c r="H1536" s="18">
        <v>4.32</v>
      </c>
    </row>
    <row r="1537" spans="5:8" x14ac:dyDescent="0.35">
      <c r="E1537" s="13" t="s">
        <v>1630</v>
      </c>
      <c r="F1537" s="14" t="s">
        <v>6</v>
      </c>
      <c r="G1537" s="14" t="s">
        <v>248</v>
      </c>
      <c r="H1537" s="15">
        <v>6.09</v>
      </c>
    </row>
    <row r="1538" spans="5:8" x14ac:dyDescent="0.35">
      <c r="E1538" s="16" t="s">
        <v>1631</v>
      </c>
      <c r="F1538" s="17" t="s">
        <v>6</v>
      </c>
      <c r="G1538" s="17" t="s">
        <v>7</v>
      </c>
      <c r="H1538" s="18">
        <v>0.74</v>
      </c>
    </row>
    <row r="1539" spans="5:8" x14ac:dyDescent="0.35">
      <c r="E1539" s="13" t="s">
        <v>1632</v>
      </c>
      <c r="F1539" s="14" t="s">
        <v>6</v>
      </c>
      <c r="G1539" s="14" t="s">
        <v>7</v>
      </c>
      <c r="H1539" s="15">
        <v>0.9</v>
      </c>
    </row>
    <row r="1540" spans="5:8" x14ac:dyDescent="0.35">
      <c r="E1540" s="16" t="s">
        <v>1633</v>
      </c>
      <c r="F1540" s="17" t="s">
        <v>514</v>
      </c>
      <c r="G1540" s="17" t="s">
        <v>135</v>
      </c>
      <c r="H1540" s="18">
        <v>0.76</v>
      </c>
    </row>
    <row r="1541" spans="5:8" x14ac:dyDescent="0.35">
      <c r="E1541" s="13" t="s">
        <v>1634</v>
      </c>
      <c r="F1541" s="14" t="s">
        <v>6</v>
      </c>
      <c r="G1541" s="14" t="s">
        <v>67</v>
      </c>
      <c r="H1541" s="15">
        <v>6.98</v>
      </c>
    </row>
    <row r="1542" spans="5:8" x14ac:dyDescent="0.35">
      <c r="E1542" s="16" t="s">
        <v>1635</v>
      </c>
      <c r="F1542" s="17" t="s">
        <v>46</v>
      </c>
      <c r="G1542" s="17" t="s">
        <v>7</v>
      </c>
      <c r="H1542" s="18">
        <v>1.05</v>
      </c>
    </row>
    <row r="1543" spans="5:8" x14ac:dyDescent="0.35">
      <c r="E1543" s="13" t="s">
        <v>1636</v>
      </c>
      <c r="F1543" s="14" t="s">
        <v>127</v>
      </c>
      <c r="G1543" s="14" t="s">
        <v>37</v>
      </c>
      <c r="H1543" s="15">
        <v>9.59</v>
      </c>
    </row>
    <row r="1544" spans="5:8" x14ac:dyDescent="0.35">
      <c r="E1544" s="16" t="s">
        <v>1637</v>
      </c>
      <c r="F1544" s="17" t="s">
        <v>395</v>
      </c>
      <c r="G1544" s="17" t="s">
        <v>52</v>
      </c>
      <c r="H1544" s="18">
        <v>7.23</v>
      </c>
    </row>
    <row r="1545" spans="5:8" x14ac:dyDescent="0.35">
      <c r="E1545" s="13" t="s">
        <v>1638</v>
      </c>
      <c r="F1545" s="14" t="s">
        <v>6</v>
      </c>
      <c r="G1545" s="14" t="s">
        <v>20</v>
      </c>
      <c r="H1545" s="15">
        <v>1.23</v>
      </c>
    </row>
    <row r="1546" spans="5:8" x14ac:dyDescent="0.35">
      <c r="E1546" s="16" t="s">
        <v>1639</v>
      </c>
      <c r="F1546" s="17" t="s">
        <v>6</v>
      </c>
      <c r="G1546" s="17" t="s">
        <v>199</v>
      </c>
      <c r="H1546" s="18">
        <v>2.86</v>
      </c>
    </row>
    <row r="1547" spans="5:8" x14ac:dyDescent="0.35">
      <c r="E1547" s="13" t="s">
        <v>1640</v>
      </c>
      <c r="F1547" s="14" t="s">
        <v>61</v>
      </c>
      <c r="G1547" s="14" t="s">
        <v>160</v>
      </c>
      <c r="H1547" s="15">
        <v>9.19</v>
      </c>
    </row>
    <row r="1548" spans="5:8" x14ac:dyDescent="0.35">
      <c r="E1548" s="16" t="s">
        <v>1641</v>
      </c>
      <c r="F1548" s="17" t="s">
        <v>6</v>
      </c>
      <c r="G1548" s="17" t="s">
        <v>7</v>
      </c>
      <c r="H1548" s="18">
        <v>1.03</v>
      </c>
    </row>
    <row r="1549" spans="5:8" x14ac:dyDescent="0.35">
      <c r="E1549" s="13" t="s">
        <v>1642</v>
      </c>
      <c r="F1549" s="14" t="s">
        <v>41</v>
      </c>
      <c r="G1549" s="14" t="s">
        <v>135</v>
      </c>
      <c r="H1549" s="15">
        <v>7.61</v>
      </c>
    </row>
    <row r="1550" spans="5:8" x14ac:dyDescent="0.35">
      <c r="E1550" s="16" t="s">
        <v>1643</v>
      </c>
      <c r="F1550" s="17" t="s">
        <v>395</v>
      </c>
      <c r="G1550" s="17" t="s">
        <v>7</v>
      </c>
      <c r="H1550" s="18">
        <v>1.46</v>
      </c>
    </row>
    <row r="1551" spans="5:8" x14ac:dyDescent="0.35">
      <c r="E1551" s="13" t="s">
        <v>1644</v>
      </c>
      <c r="F1551" s="14" t="s">
        <v>91</v>
      </c>
      <c r="G1551" s="14" t="s">
        <v>35</v>
      </c>
      <c r="H1551" s="15">
        <v>3.95</v>
      </c>
    </row>
    <row r="1552" spans="5:8" x14ac:dyDescent="0.35">
      <c r="E1552" s="16" t="s">
        <v>1645</v>
      </c>
      <c r="F1552" s="17" t="s">
        <v>28</v>
      </c>
      <c r="G1552" s="17" t="s">
        <v>199</v>
      </c>
      <c r="H1552" s="18">
        <v>2.5099999999999998</v>
      </c>
    </row>
    <row r="1553" spans="5:8" x14ac:dyDescent="0.35">
      <c r="E1553" s="13" t="s">
        <v>1646</v>
      </c>
      <c r="F1553" s="14" t="s">
        <v>6</v>
      </c>
      <c r="G1553" s="14" t="s">
        <v>37</v>
      </c>
      <c r="H1553" s="15">
        <v>3.59</v>
      </c>
    </row>
    <row r="1554" spans="5:8" x14ac:dyDescent="0.35">
      <c r="E1554" s="16" t="s">
        <v>1647</v>
      </c>
      <c r="F1554" s="17" t="s">
        <v>158</v>
      </c>
      <c r="G1554" s="17" t="s">
        <v>15</v>
      </c>
      <c r="H1554" s="18">
        <v>2.79</v>
      </c>
    </row>
    <row r="1555" spans="5:8" x14ac:dyDescent="0.35">
      <c r="E1555" s="13" t="s">
        <v>1648</v>
      </c>
      <c r="F1555" s="14" t="s">
        <v>6</v>
      </c>
      <c r="G1555" s="14" t="s">
        <v>35</v>
      </c>
      <c r="H1555" s="15">
        <v>6.29</v>
      </c>
    </row>
    <row r="1556" spans="5:8" x14ac:dyDescent="0.35">
      <c r="E1556" s="16" t="s">
        <v>1649</v>
      </c>
      <c r="F1556" s="17" t="s">
        <v>167</v>
      </c>
      <c r="G1556" s="17" t="s">
        <v>55</v>
      </c>
      <c r="H1556" s="18">
        <v>2.95</v>
      </c>
    </row>
    <row r="1557" spans="5:8" x14ac:dyDescent="0.35">
      <c r="E1557" s="13" t="s">
        <v>1650</v>
      </c>
      <c r="F1557" s="14" t="s">
        <v>127</v>
      </c>
      <c r="G1557" s="14" t="s">
        <v>151</v>
      </c>
      <c r="H1557" s="15">
        <v>1.1299999999999999</v>
      </c>
    </row>
    <row r="1558" spans="5:8" x14ac:dyDescent="0.35">
      <c r="E1558" s="16" t="s">
        <v>1651</v>
      </c>
      <c r="F1558" s="17" t="s">
        <v>985</v>
      </c>
      <c r="G1558" s="17" t="s">
        <v>37</v>
      </c>
      <c r="H1558" s="18">
        <v>2.89</v>
      </c>
    </row>
    <row r="1559" spans="5:8" x14ac:dyDescent="0.35">
      <c r="E1559" s="13" t="s">
        <v>1652</v>
      </c>
      <c r="F1559" s="14" t="s">
        <v>127</v>
      </c>
      <c r="G1559" s="14" t="s">
        <v>15</v>
      </c>
      <c r="H1559" s="15">
        <v>3.46</v>
      </c>
    </row>
    <row r="1560" spans="5:8" x14ac:dyDescent="0.35">
      <c r="E1560" s="16" t="s">
        <v>1653</v>
      </c>
      <c r="F1560" s="17" t="s">
        <v>41</v>
      </c>
      <c r="G1560" s="17" t="s">
        <v>15</v>
      </c>
      <c r="H1560" s="18">
        <v>1.81</v>
      </c>
    </row>
    <row r="1561" spans="5:8" x14ac:dyDescent="0.35">
      <c r="E1561" s="13" t="s">
        <v>1654</v>
      </c>
      <c r="F1561" s="14" t="s">
        <v>34</v>
      </c>
      <c r="G1561" s="14" t="s">
        <v>110</v>
      </c>
      <c r="H1561" s="15">
        <v>3.09</v>
      </c>
    </row>
    <row r="1562" spans="5:8" x14ac:dyDescent="0.35">
      <c r="E1562" s="16" t="s">
        <v>1655</v>
      </c>
      <c r="F1562" s="17" t="s">
        <v>34</v>
      </c>
      <c r="G1562" s="17" t="s">
        <v>37</v>
      </c>
      <c r="H1562" s="18">
        <v>8.5</v>
      </c>
    </row>
    <row r="1563" spans="5:8" x14ac:dyDescent="0.35">
      <c r="E1563" s="13" t="s">
        <v>1656</v>
      </c>
      <c r="F1563" s="14" t="s">
        <v>6</v>
      </c>
      <c r="G1563" s="14" t="s">
        <v>110</v>
      </c>
      <c r="H1563" s="15">
        <v>2.5099999999999998</v>
      </c>
    </row>
    <row r="1564" spans="5:8" x14ac:dyDescent="0.35">
      <c r="E1564" s="16" t="s">
        <v>1657</v>
      </c>
      <c r="F1564" s="17" t="s">
        <v>6</v>
      </c>
      <c r="G1564" s="17" t="s">
        <v>110</v>
      </c>
      <c r="H1564" s="18">
        <v>3.37</v>
      </c>
    </row>
    <row r="1565" spans="5:8" x14ac:dyDescent="0.35">
      <c r="E1565" s="13" t="s">
        <v>1658</v>
      </c>
      <c r="F1565" s="14" t="s">
        <v>18</v>
      </c>
      <c r="G1565" s="14" t="s">
        <v>151</v>
      </c>
      <c r="H1565" s="15">
        <v>5.0199999999999996</v>
      </c>
    </row>
    <row r="1566" spans="5:8" x14ac:dyDescent="0.35">
      <c r="E1566" s="16" t="s">
        <v>1659</v>
      </c>
      <c r="F1566" s="17" t="s">
        <v>1097</v>
      </c>
      <c r="G1566" s="17" t="s">
        <v>7</v>
      </c>
      <c r="H1566" s="18">
        <v>0.9</v>
      </c>
    </row>
    <row r="1567" spans="5:8" x14ac:dyDescent="0.35">
      <c r="E1567" s="13" t="s">
        <v>1660</v>
      </c>
      <c r="F1567" s="14" t="s">
        <v>6</v>
      </c>
      <c r="G1567" s="14" t="s">
        <v>20</v>
      </c>
      <c r="H1567" s="15">
        <v>1.05</v>
      </c>
    </row>
    <row r="1568" spans="5:8" x14ac:dyDescent="0.35">
      <c r="E1568" s="16" t="s">
        <v>1661</v>
      </c>
      <c r="F1568" s="17" t="s">
        <v>6</v>
      </c>
      <c r="G1568" s="17" t="s">
        <v>85</v>
      </c>
      <c r="H1568" s="18">
        <v>1.1200000000000001</v>
      </c>
    </row>
    <row r="1569" spans="5:8" x14ac:dyDescent="0.35">
      <c r="E1569" s="13" t="s">
        <v>1662</v>
      </c>
      <c r="F1569" s="14" t="s">
        <v>395</v>
      </c>
      <c r="G1569" s="14" t="s">
        <v>135</v>
      </c>
      <c r="H1569" s="15">
        <v>4.1100000000000003</v>
      </c>
    </row>
    <row r="1570" spans="5:8" x14ac:dyDescent="0.35">
      <c r="E1570" s="16" t="s">
        <v>1663</v>
      </c>
      <c r="F1570" s="17" t="s">
        <v>6</v>
      </c>
      <c r="G1570" s="17" t="s">
        <v>29</v>
      </c>
      <c r="H1570" s="18">
        <v>0.95</v>
      </c>
    </row>
    <row r="1571" spans="5:8" x14ac:dyDescent="0.35">
      <c r="E1571" s="13" t="s">
        <v>1664</v>
      </c>
      <c r="F1571" s="14" t="s">
        <v>61</v>
      </c>
      <c r="G1571" s="14" t="s">
        <v>49</v>
      </c>
      <c r="H1571" s="15">
        <v>2.1</v>
      </c>
    </row>
    <row r="1572" spans="5:8" x14ac:dyDescent="0.35">
      <c r="E1572" s="16" t="s">
        <v>1665</v>
      </c>
      <c r="F1572" s="17" t="s">
        <v>6</v>
      </c>
      <c r="G1572" s="17" t="s">
        <v>15</v>
      </c>
      <c r="H1572" s="18">
        <v>1.1200000000000001</v>
      </c>
    </row>
    <row r="1573" spans="5:8" x14ac:dyDescent="0.35">
      <c r="E1573" s="13" t="s">
        <v>1666</v>
      </c>
      <c r="F1573" s="14" t="s">
        <v>18</v>
      </c>
      <c r="G1573" s="14" t="s">
        <v>199</v>
      </c>
      <c r="H1573" s="15">
        <v>2.16</v>
      </c>
    </row>
    <row r="1574" spans="5:8" x14ac:dyDescent="0.35">
      <c r="E1574" s="16" t="s">
        <v>1667</v>
      </c>
      <c r="F1574" s="17" t="s">
        <v>34</v>
      </c>
      <c r="G1574" s="17" t="s">
        <v>7</v>
      </c>
      <c r="H1574" s="18">
        <v>1.04</v>
      </c>
    </row>
    <row r="1575" spans="5:8" x14ac:dyDescent="0.35">
      <c r="E1575" s="13" t="s">
        <v>1668</v>
      </c>
      <c r="F1575" s="14" t="s">
        <v>34</v>
      </c>
      <c r="G1575" s="14" t="s">
        <v>7</v>
      </c>
      <c r="H1575" s="15">
        <v>0.83</v>
      </c>
    </row>
    <row r="1576" spans="5:8" x14ac:dyDescent="0.35">
      <c r="E1576" s="16" t="s">
        <v>1669</v>
      </c>
      <c r="F1576" s="17" t="s">
        <v>6</v>
      </c>
      <c r="G1576" s="17" t="s">
        <v>35</v>
      </c>
      <c r="H1576" s="18">
        <v>8.9</v>
      </c>
    </row>
    <row r="1577" spans="5:8" x14ac:dyDescent="0.35">
      <c r="E1577" s="13" t="s">
        <v>1670</v>
      </c>
      <c r="F1577" s="14" t="s">
        <v>202</v>
      </c>
      <c r="G1577" s="14" t="s">
        <v>151</v>
      </c>
      <c r="H1577" s="15">
        <v>6.2</v>
      </c>
    </row>
    <row r="1578" spans="5:8" x14ac:dyDescent="0.35">
      <c r="E1578" s="16" t="s">
        <v>1671</v>
      </c>
      <c r="F1578" s="17" t="s">
        <v>127</v>
      </c>
      <c r="G1578" s="17" t="s">
        <v>151</v>
      </c>
      <c r="H1578" s="18">
        <v>8.35</v>
      </c>
    </row>
    <row r="1579" spans="5:8" x14ac:dyDescent="0.35">
      <c r="E1579" s="13" t="s">
        <v>1672</v>
      </c>
      <c r="F1579" s="14" t="s">
        <v>6</v>
      </c>
      <c r="G1579" s="14" t="s">
        <v>70</v>
      </c>
      <c r="H1579" s="15">
        <v>1.18</v>
      </c>
    </row>
    <row r="1580" spans="5:8" x14ac:dyDescent="0.35">
      <c r="E1580" s="16" t="s">
        <v>1673</v>
      </c>
      <c r="F1580" s="17" t="s">
        <v>395</v>
      </c>
      <c r="G1580" s="17" t="s">
        <v>55</v>
      </c>
      <c r="H1580" s="18">
        <v>2.06</v>
      </c>
    </row>
    <row r="1581" spans="5:8" x14ac:dyDescent="0.35">
      <c r="E1581" s="13" t="s">
        <v>1674</v>
      </c>
      <c r="F1581" s="14" t="s">
        <v>18</v>
      </c>
      <c r="G1581" s="14" t="s">
        <v>37</v>
      </c>
      <c r="H1581" s="15">
        <v>7.46</v>
      </c>
    </row>
    <row r="1582" spans="5:8" x14ac:dyDescent="0.35">
      <c r="E1582" s="16" t="s">
        <v>1675</v>
      </c>
      <c r="F1582" s="17" t="s">
        <v>395</v>
      </c>
      <c r="G1582" s="17" t="s">
        <v>7</v>
      </c>
      <c r="H1582" s="18">
        <v>0.98</v>
      </c>
    </row>
    <row r="1583" spans="5:8" x14ac:dyDescent="0.35">
      <c r="E1583" s="13" t="s">
        <v>1676</v>
      </c>
      <c r="F1583" s="14" t="s">
        <v>806</v>
      </c>
      <c r="G1583" s="14" t="s">
        <v>151</v>
      </c>
      <c r="H1583" s="15">
        <v>2.37</v>
      </c>
    </row>
    <row r="1584" spans="5:8" x14ac:dyDescent="0.35">
      <c r="E1584" s="16" t="s">
        <v>1677</v>
      </c>
      <c r="F1584" s="17" t="s">
        <v>34</v>
      </c>
      <c r="G1584" s="17" t="s">
        <v>70</v>
      </c>
      <c r="H1584" s="18">
        <v>1.36</v>
      </c>
    </row>
    <row r="1585" spans="5:8" x14ac:dyDescent="0.35">
      <c r="E1585" s="13" t="s">
        <v>1678</v>
      </c>
      <c r="F1585" s="14" t="s">
        <v>6</v>
      </c>
      <c r="G1585" s="14" t="s">
        <v>151</v>
      </c>
      <c r="H1585" s="15">
        <v>6.91</v>
      </c>
    </row>
    <row r="1586" spans="5:8" x14ac:dyDescent="0.35">
      <c r="E1586" s="16" t="s">
        <v>1679</v>
      </c>
      <c r="F1586" s="17" t="s">
        <v>18</v>
      </c>
      <c r="G1586" s="17" t="s">
        <v>248</v>
      </c>
      <c r="H1586" s="18">
        <v>8.94</v>
      </c>
    </row>
    <row r="1587" spans="5:8" x14ac:dyDescent="0.35">
      <c r="E1587" s="13" t="s">
        <v>1680</v>
      </c>
      <c r="F1587" s="14" t="s">
        <v>61</v>
      </c>
      <c r="G1587" s="14" t="s">
        <v>135</v>
      </c>
      <c r="H1587" s="15">
        <v>2.71</v>
      </c>
    </row>
    <row r="1588" spans="5:8" x14ac:dyDescent="0.35">
      <c r="E1588" s="16" t="s">
        <v>1681</v>
      </c>
      <c r="F1588" s="17" t="s">
        <v>780</v>
      </c>
      <c r="G1588" s="17" t="s">
        <v>245</v>
      </c>
      <c r="H1588" s="18">
        <v>1.44</v>
      </c>
    </row>
    <row r="1589" spans="5:8" x14ac:dyDescent="0.35">
      <c r="E1589" s="13" t="s">
        <v>1682</v>
      </c>
      <c r="F1589" s="14" t="s">
        <v>64</v>
      </c>
      <c r="G1589" s="14" t="s">
        <v>58</v>
      </c>
      <c r="H1589" s="15">
        <v>5.17</v>
      </c>
    </row>
    <row r="1590" spans="5:8" x14ac:dyDescent="0.35">
      <c r="E1590" s="16" t="s">
        <v>1683</v>
      </c>
      <c r="F1590" s="17" t="s">
        <v>18</v>
      </c>
      <c r="G1590" s="17" t="s">
        <v>199</v>
      </c>
      <c r="H1590" s="18">
        <v>6.09</v>
      </c>
    </row>
    <row r="1591" spans="5:8" x14ac:dyDescent="0.35">
      <c r="E1591" s="13" t="s">
        <v>1684</v>
      </c>
      <c r="F1591" s="14" t="s">
        <v>18</v>
      </c>
      <c r="G1591" s="14" t="s">
        <v>248</v>
      </c>
      <c r="H1591" s="15">
        <v>4.53</v>
      </c>
    </row>
    <row r="1592" spans="5:8" x14ac:dyDescent="0.35">
      <c r="E1592" s="16" t="s">
        <v>1685</v>
      </c>
      <c r="F1592" s="17" t="s">
        <v>6</v>
      </c>
      <c r="G1592" s="17" t="s">
        <v>7</v>
      </c>
      <c r="H1592" s="18">
        <v>1.1200000000000001</v>
      </c>
    </row>
    <row r="1593" spans="5:8" x14ac:dyDescent="0.35">
      <c r="E1593" s="13" t="s">
        <v>1686</v>
      </c>
      <c r="F1593" s="14" t="s">
        <v>6</v>
      </c>
      <c r="G1593" s="14" t="s">
        <v>248</v>
      </c>
      <c r="H1593" s="15">
        <v>5.14</v>
      </c>
    </row>
    <row r="1594" spans="5:8" x14ac:dyDescent="0.35">
      <c r="E1594" s="16" t="s">
        <v>1687</v>
      </c>
      <c r="F1594" s="17" t="s">
        <v>130</v>
      </c>
      <c r="G1594" s="17" t="s">
        <v>160</v>
      </c>
      <c r="H1594" s="18">
        <v>3.91</v>
      </c>
    </row>
    <row r="1595" spans="5:8" x14ac:dyDescent="0.35">
      <c r="E1595" s="13" t="s">
        <v>1688</v>
      </c>
      <c r="F1595" s="14" t="s">
        <v>34</v>
      </c>
      <c r="G1595" s="14" t="s">
        <v>35</v>
      </c>
      <c r="H1595" s="15">
        <v>6.84</v>
      </c>
    </row>
    <row r="1596" spans="5:8" x14ac:dyDescent="0.35">
      <c r="E1596" s="16" t="s">
        <v>1689</v>
      </c>
      <c r="F1596" s="17" t="s">
        <v>22</v>
      </c>
      <c r="G1596" s="17" t="s">
        <v>58</v>
      </c>
      <c r="H1596" s="18">
        <v>2.35</v>
      </c>
    </row>
    <row r="1597" spans="5:8" x14ac:dyDescent="0.35">
      <c r="E1597" s="13" t="s">
        <v>1690</v>
      </c>
      <c r="F1597" s="14" t="s">
        <v>46</v>
      </c>
      <c r="G1597" s="14" t="s">
        <v>151</v>
      </c>
      <c r="H1597" s="15">
        <v>4.9800000000000004</v>
      </c>
    </row>
    <row r="1598" spans="5:8" x14ac:dyDescent="0.35">
      <c r="E1598" s="16" t="s">
        <v>1691</v>
      </c>
      <c r="F1598" s="17" t="s">
        <v>158</v>
      </c>
      <c r="G1598" s="17" t="s">
        <v>135</v>
      </c>
      <c r="H1598" s="18">
        <v>1.74</v>
      </c>
    </row>
    <row r="1599" spans="5:8" x14ac:dyDescent="0.35">
      <c r="E1599" s="13" t="s">
        <v>1692</v>
      </c>
      <c r="F1599" s="14" t="s">
        <v>34</v>
      </c>
      <c r="G1599" s="14" t="s">
        <v>58</v>
      </c>
      <c r="H1599" s="15">
        <v>8.7200000000000006</v>
      </c>
    </row>
    <row r="1600" spans="5:8" x14ac:dyDescent="0.35">
      <c r="E1600" s="16" t="s">
        <v>1693</v>
      </c>
      <c r="F1600" s="17" t="s">
        <v>34</v>
      </c>
      <c r="G1600" s="17" t="s">
        <v>7</v>
      </c>
      <c r="H1600" s="18">
        <v>0.8</v>
      </c>
    </row>
    <row r="1601" spans="5:8" x14ac:dyDescent="0.35">
      <c r="E1601" s="13" t="s">
        <v>1694</v>
      </c>
      <c r="F1601" s="14" t="s">
        <v>6</v>
      </c>
      <c r="G1601" s="14" t="s">
        <v>248</v>
      </c>
      <c r="H1601" s="15">
        <v>5.19</v>
      </c>
    </row>
    <row r="1602" spans="5:8" x14ac:dyDescent="0.35">
      <c r="E1602" s="16" t="s">
        <v>1695</v>
      </c>
      <c r="F1602" s="17" t="s">
        <v>6</v>
      </c>
      <c r="G1602" s="17" t="s">
        <v>37</v>
      </c>
      <c r="H1602" s="18">
        <v>7.75</v>
      </c>
    </row>
    <row r="1603" spans="5:8" x14ac:dyDescent="0.35">
      <c r="E1603" s="13" t="s">
        <v>1696</v>
      </c>
      <c r="F1603" s="14" t="s">
        <v>6</v>
      </c>
      <c r="G1603" s="14" t="s">
        <v>67</v>
      </c>
      <c r="H1603" s="15">
        <v>6.96</v>
      </c>
    </row>
    <row r="1604" spans="5:8" x14ac:dyDescent="0.35">
      <c r="E1604" s="16" t="s">
        <v>1697</v>
      </c>
      <c r="F1604" s="17" t="s">
        <v>395</v>
      </c>
      <c r="G1604" s="17" t="s">
        <v>7</v>
      </c>
      <c r="H1604" s="18">
        <v>1.07</v>
      </c>
    </row>
    <row r="1605" spans="5:8" x14ac:dyDescent="0.35">
      <c r="E1605" s="13" t="s">
        <v>1698</v>
      </c>
      <c r="F1605" s="14" t="s">
        <v>326</v>
      </c>
      <c r="G1605" s="14" t="s">
        <v>7</v>
      </c>
      <c r="H1605" s="15">
        <v>1.84</v>
      </c>
    </row>
    <row r="1606" spans="5:8" x14ac:dyDescent="0.35">
      <c r="E1606" s="16" t="s">
        <v>1699</v>
      </c>
      <c r="F1606" s="17" t="s">
        <v>18</v>
      </c>
      <c r="G1606" s="17" t="s">
        <v>245</v>
      </c>
      <c r="H1606" s="18">
        <v>2.93</v>
      </c>
    </row>
    <row r="1607" spans="5:8" x14ac:dyDescent="0.35">
      <c r="E1607" s="13" t="s">
        <v>1700</v>
      </c>
      <c r="F1607" s="14" t="s">
        <v>93</v>
      </c>
      <c r="G1607" s="14" t="s">
        <v>20</v>
      </c>
      <c r="H1607" s="15">
        <v>0.89</v>
      </c>
    </row>
    <row r="1608" spans="5:8" x14ac:dyDescent="0.35">
      <c r="E1608" s="16" t="s">
        <v>1701</v>
      </c>
      <c r="F1608" s="17" t="s">
        <v>34</v>
      </c>
      <c r="G1608" s="17" t="s">
        <v>110</v>
      </c>
      <c r="H1608" s="18">
        <v>10.17</v>
      </c>
    </row>
    <row r="1609" spans="5:8" x14ac:dyDescent="0.35">
      <c r="E1609" s="13" t="s">
        <v>1702</v>
      </c>
      <c r="F1609" s="14" t="s">
        <v>41</v>
      </c>
      <c r="G1609" s="14" t="s">
        <v>151</v>
      </c>
      <c r="H1609" s="15">
        <v>3.42</v>
      </c>
    </row>
    <row r="1610" spans="5:8" x14ac:dyDescent="0.35">
      <c r="E1610" s="16" t="s">
        <v>1703</v>
      </c>
      <c r="F1610" s="17" t="s">
        <v>6</v>
      </c>
      <c r="G1610" s="17" t="s">
        <v>52</v>
      </c>
      <c r="H1610" s="18">
        <v>3.2</v>
      </c>
    </row>
    <row r="1611" spans="5:8" x14ac:dyDescent="0.35">
      <c r="E1611" s="13" t="s">
        <v>1704</v>
      </c>
      <c r="F1611" s="14" t="s">
        <v>89</v>
      </c>
      <c r="G1611" s="14" t="s">
        <v>55</v>
      </c>
      <c r="H1611" s="15">
        <v>3.41</v>
      </c>
    </row>
    <row r="1612" spans="5:8" x14ac:dyDescent="0.35">
      <c r="E1612" s="16" t="s">
        <v>1705</v>
      </c>
      <c r="F1612" s="17" t="s">
        <v>6</v>
      </c>
      <c r="G1612" s="17" t="s">
        <v>15</v>
      </c>
      <c r="H1612" s="18">
        <v>2.61</v>
      </c>
    </row>
    <row r="1613" spans="5:8" x14ac:dyDescent="0.35">
      <c r="E1613" s="13" t="s">
        <v>1706</v>
      </c>
      <c r="F1613" s="14" t="s">
        <v>34</v>
      </c>
      <c r="G1613" s="14" t="s">
        <v>7</v>
      </c>
      <c r="H1613" s="15">
        <v>0.92</v>
      </c>
    </row>
    <row r="1614" spans="5:8" x14ac:dyDescent="0.35">
      <c r="E1614" s="16" t="s">
        <v>1707</v>
      </c>
      <c r="F1614" s="17" t="s">
        <v>22</v>
      </c>
      <c r="G1614" s="17" t="s">
        <v>199</v>
      </c>
      <c r="H1614" s="18">
        <v>8.1</v>
      </c>
    </row>
    <row r="1615" spans="5:8" x14ac:dyDescent="0.35">
      <c r="E1615" s="13" t="s">
        <v>1708</v>
      </c>
      <c r="F1615" s="14" t="s">
        <v>6</v>
      </c>
      <c r="G1615" s="14" t="s">
        <v>29</v>
      </c>
      <c r="H1615" s="15">
        <v>0.72</v>
      </c>
    </row>
    <row r="1616" spans="5:8" x14ac:dyDescent="0.35">
      <c r="E1616" s="16" t="s">
        <v>1709</v>
      </c>
      <c r="F1616" s="17" t="s">
        <v>34</v>
      </c>
      <c r="G1616" s="17" t="s">
        <v>7</v>
      </c>
      <c r="H1616" s="18">
        <v>0.75</v>
      </c>
    </row>
    <row r="1617" spans="5:8" x14ac:dyDescent="0.35">
      <c r="E1617" s="13" t="s">
        <v>1710</v>
      </c>
      <c r="F1617" s="14" t="s">
        <v>6</v>
      </c>
      <c r="G1617" s="14" t="s">
        <v>70</v>
      </c>
      <c r="H1617" s="15">
        <v>1.92</v>
      </c>
    </row>
    <row r="1618" spans="5:8" x14ac:dyDescent="0.35">
      <c r="E1618" s="16" t="s">
        <v>1711</v>
      </c>
      <c r="F1618" s="17" t="s">
        <v>34</v>
      </c>
      <c r="G1618" s="17" t="s">
        <v>7</v>
      </c>
      <c r="H1618" s="18">
        <v>0.77</v>
      </c>
    </row>
    <row r="1619" spans="5:8" x14ac:dyDescent="0.35">
      <c r="E1619" s="13" t="s">
        <v>1712</v>
      </c>
      <c r="F1619" s="14" t="s">
        <v>34</v>
      </c>
      <c r="G1619" s="14" t="s">
        <v>7</v>
      </c>
      <c r="H1619" s="15">
        <v>0.94</v>
      </c>
    </row>
    <row r="1620" spans="5:8" x14ac:dyDescent="0.35">
      <c r="E1620" s="16" t="s">
        <v>1713</v>
      </c>
      <c r="F1620" s="17" t="s">
        <v>6</v>
      </c>
      <c r="G1620" s="17" t="s">
        <v>37</v>
      </c>
      <c r="H1620" s="18">
        <v>2.35</v>
      </c>
    </row>
    <row r="1621" spans="5:8" x14ac:dyDescent="0.35">
      <c r="E1621" s="13" t="s">
        <v>1714</v>
      </c>
      <c r="F1621" s="14" t="s">
        <v>6</v>
      </c>
      <c r="G1621" s="14" t="s">
        <v>20</v>
      </c>
      <c r="H1621" s="15">
        <v>0.51</v>
      </c>
    </row>
    <row r="1622" spans="5:8" x14ac:dyDescent="0.35">
      <c r="E1622" s="16" t="s">
        <v>1715</v>
      </c>
      <c r="F1622" s="17" t="s">
        <v>6</v>
      </c>
      <c r="G1622" s="17" t="s">
        <v>175</v>
      </c>
      <c r="H1622" s="18">
        <v>5.72</v>
      </c>
    </row>
    <row r="1623" spans="5:8" x14ac:dyDescent="0.35">
      <c r="E1623" s="13" t="s">
        <v>1716</v>
      </c>
      <c r="F1623" s="14" t="s">
        <v>6</v>
      </c>
      <c r="G1623" s="14" t="s">
        <v>7</v>
      </c>
      <c r="H1623" s="15">
        <v>1.0900000000000001</v>
      </c>
    </row>
    <row r="1624" spans="5:8" x14ac:dyDescent="0.35">
      <c r="E1624" s="16" t="s">
        <v>1717</v>
      </c>
      <c r="F1624" s="17" t="s">
        <v>34</v>
      </c>
      <c r="G1624" s="17" t="s">
        <v>29</v>
      </c>
      <c r="H1624" s="18">
        <v>4.0199999999999996</v>
      </c>
    </row>
    <row r="1625" spans="5:8" x14ac:dyDescent="0.35">
      <c r="E1625" s="13" t="s">
        <v>1718</v>
      </c>
      <c r="F1625" s="14" t="s">
        <v>985</v>
      </c>
      <c r="G1625" s="14" t="s">
        <v>7</v>
      </c>
      <c r="H1625" s="15">
        <v>1.1499999999999999</v>
      </c>
    </row>
    <row r="1626" spans="5:8" x14ac:dyDescent="0.35">
      <c r="E1626" s="16" t="s">
        <v>1719</v>
      </c>
      <c r="F1626" s="17" t="s">
        <v>6</v>
      </c>
      <c r="G1626" s="17" t="s">
        <v>154</v>
      </c>
      <c r="H1626" s="18">
        <v>2.63</v>
      </c>
    </row>
    <row r="1627" spans="5:8" x14ac:dyDescent="0.35">
      <c r="E1627" s="13" t="s">
        <v>1720</v>
      </c>
      <c r="F1627" s="14" t="s">
        <v>89</v>
      </c>
      <c r="G1627" s="14" t="s">
        <v>151</v>
      </c>
      <c r="H1627" s="15">
        <v>1.35</v>
      </c>
    </row>
    <row r="1628" spans="5:8" x14ac:dyDescent="0.35">
      <c r="E1628" s="16" t="s">
        <v>1721</v>
      </c>
      <c r="F1628" s="17" t="s">
        <v>6</v>
      </c>
      <c r="G1628" s="17" t="s">
        <v>67</v>
      </c>
      <c r="H1628" s="18">
        <v>5.89</v>
      </c>
    </row>
    <row r="1629" spans="5:8" x14ac:dyDescent="0.35">
      <c r="E1629" s="13" t="s">
        <v>1722</v>
      </c>
      <c r="F1629" s="14" t="s">
        <v>34</v>
      </c>
      <c r="G1629" s="14" t="s">
        <v>135</v>
      </c>
      <c r="H1629" s="15">
        <v>4.04</v>
      </c>
    </row>
    <row r="1630" spans="5:8" x14ac:dyDescent="0.35">
      <c r="E1630" s="16" t="s">
        <v>1723</v>
      </c>
      <c r="F1630" s="17" t="s">
        <v>34</v>
      </c>
      <c r="G1630" s="17" t="s">
        <v>7</v>
      </c>
      <c r="H1630" s="18">
        <v>0.8</v>
      </c>
    </row>
    <row r="1631" spans="5:8" x14ac:dyDescent="0.35">
      <c r="E1631" s="13" t="s">
        <v>1724</v>
      </c>
      <c r="F1631" s="14" t="s">
        <v>6</v>
      </c>
      <c r="G1631" s="14" t="s">
        <v>35</v>
      </c>
      <c r="H1631" s="15">
        <v>3.29</v>
      </c>
    </row>
    <row r="1632" spans="5:8" x14ac:dyDescent="0.35">
      <c r="E1632" s="16" t="s">
        <v>1725</v>
      </c>
      <c r="F1632" s="17" t="s">
        <v>34</v>
      </c>
      <c r="G1632" s="17" t="s">
        <v>49</v>
      </c>
      <c r="H1632" s="18">
        <v>4.99</v>
      </c>
    </row>
    <row r="1633" spans="5:8" x14ac:dyDescent="0.35">
      <c r="E1633" s="13" t="s">
        <v>1726</v>
      </c>
      <c r="F1633" s="14" t="s">
        <v>64</v>
      </c>
      <c r="G1633" s="14" t="s">
        <v>185</v>
      </c>
      <c r="H1633" s="15">
        <v>4.1500000000000004</v>
      </c>
    </row>
    <row r="1634" spans="5:8" x14ac:dyDescent="0.35">
      <c r="E1634" s="16" t="s">
        <v>1727</v>
      </c>
      <c r="F1634" s="17" t="s">
        <v>6</v>
      </c>
      <c r="G1634" s="17" t="s">
        <v>58</v>
      </c>
      <c r="H1634" s="18">
        <v>5.64</v>
      </c>
    </row>
    <row r="1635" spans="5:8" x14ac:dyDescent="0.35">
      <c r="E1635" s="13" t="s">
        <v>1728</v>
      </c>
      <c r="F1635" s="14" t="s">
        <v>6</v>
      </c>
      <c r="G1635" s="14" t="s">
        <v>15</v>
      </c>
      <c r="H1635" s="15">
        <v>2.34</v>
      </c>
    </row>
    <row r="1636" spans="5:8" x14ac:dyDescent="0.35">
      <c r="E1636" s="16" t="s">
        <v>1729</v>
      </c>
      <c r="F1636" s="17" t="s">
        <v>1730</v>
      </c>
      <c r="G1636" s="17" t="s">
        <v>135</v>
      </c>
      <c r="H1636" s="18">
        <v>1.95</v>
      </c>
    </row>
    <row r="1637" spans="5:8" x14ac:dyDescent="0.35">
      <c r="E1637" s="13" t="s">
        <v>1731</v>
      </c>
      <c r="F1637" s="14" t="s">
        <v>395</v>
      </c>
      <c r="G1637" s="14" t="s">
        <v>85</v>
      </c>
      <c r="H1637" s="15">
        <v>1.81</v>
      </c>
    </row>
    <row r="1638" spans="5:8" x14ac:dyDescent="0.35">
      <c r="E1638" s="16" t="s">
        <v>1732</v>
      </c>
      <c r="F1638" s="17" t="s">
        <v>808</v>
      </c>
      <c r="G1638" s="17" t="s">
        <v>96</v>
      </c>
      <c r="H1638" s="18">
        <v>0.57999999999999996</v>
      </c>
    </row>
    <row r="1639" spans="5:8" x14ac:dyDescent="0.35">
      <c r="E1639" s="13" t="s">
        <v>1733</v>
      </c>
      <c r="F1639" s="14" t="s">
        <v>34</v>
      </c>
      <c r="G1639" s="14" t="s">
        <v>7</v>
      </c>
      <c r="H1639" s="15">
        <v>0.91</v>
      </c>
    </row>
    <row r="1640" spans="5:8" x14ac:dyDescent="0.35">
      <c r="E1640" s="16" t="s">
        <v>1734</v>
      </c>
      <c r="F1640" s="17" t="s">
        <v>6</v>
      </c>
      <c r="G1640" s="17" t="s">
        <v>37</v>
      </c>
      <c r="H1640" s="18">
        <v>4.74</v>
      </c>
    </row>
    <row r="1641" spans="5:8" x14ac:dyDescent="0.35">
      <c r="E1641" s="13" t="s">
        <v>1735</v>
      </c>
      <c r="F1641" s="14" t="s">
        <v>6</v>
      </c>
      <c r="G1641" s="14" t="s">
        <v>37</v>
      </c>
      <c r="H1641" s="15">
        <v>5.08</v>
      </c>
    </row>
    <row r="1642" spans="5:8" x14ac:dyDescent="0.35">
      <c r="E1642" s="16" t="s">
        <v>1736</v>
      </c>
      <c r="F1642" s="17" t="s">
        <v>808</v>
      </c>
      <c r="G1642" s="17" t="s">
        <v>7</v>
      </c>
      <c r="H1642" s="18">
        <v>2.12</v>
      </c>
    </row>
    <row r="1643" spans="5:8" x14ac:dyDescent="0.35">
      <c r="E1643" s="13" t="s">
        <v>1737</v>
      </c>
      <c r="F1643" s="14" t="s">
        <v>431</v>
      </c>
      <c r="G1643" s="14" t="s">
        <v>185</v>
      </c>
      <c r="H1643" s="15">
        <v>3.64</v>
      </c>
    </row>
    <row r="1644" spans="5:8" x14ac:dyDescent="0.35">
      <c r="E1644" s="16" t="s">
        <v>1738</v>
      </c>
      <c r="F1644" s="17" t="s">
        <v>34</v>
      </c>
      <c r="G1644" s="17" t="s">
        <v>7</v>
      </c>
      <c r="H1644" s="18">
        <v>0.64</v>
      </c>
    </row>
    <row r="1645" spans="5:8" x14ac:dyDescent="0.35">
      <c r="E1645" s="13" t="s">
        <v>1739</v>
      </c>
      <c r="F1645" s="14" t="s">
        <v>167</v>
      </c>
      <c r="G1645" s="14" t="s">
        <v>29</v>
      </c>
      <c r="H1645" s="15">
        <v>0.47</v>
      </c>
    </row>
    <row r="1646" spans="5:8" x14ac:dyDescent="0.35">
      <c r="E1646" s="16" t="s">
        <v>1740</v>
      </c>
      <c r="F1646" s="17" t="s">
        <v>6</v>
      </c>
      <c r="G1646" s="17" t="s">
        <v>185</v>
      </c>
      <c r="H1646" s="18">
        <v>5.17</v>
      </c>
    </row>
    <row r="1647" spans="5:8" x14ac:dyDescent="0.35">
      <c r="E1647" s="13" t="s">
        <v>1741</v>
      </c>
      <c r="F1647" s="14" t="s">
        <v>395</v>
      </c>
      <c r="G1647" s="14" t="s">
        <v>7</v>
      </c>
      <c r="H1647" s="15">
        <v>0.9</v>
      </c>
    </row>
    <row r="1648" spans="5:8" x14ac:dyDescent="0.35">
      <c r="E1648" s="16" t="s">
        <v>1742</v>
      </c>
      <c r="F1648" s="17" t="s">
        <v>6</v>
      </c>
      <c r="G1648" s="17" t="s">
        <v>96</v>
      </c>
      <c r="H1648" s="18">
        <v>2.52</v>
      </c>
    </row>
    <row r="1649" spans="5:8" x14ac:dyDescent="0.35">
      <c r="E1649" s="13" t="s">
        <v>1743</v>
      </c>
      <c r="F1649" s="14" t="s">
        <v>34</v>
      </c>
      <c r="G1649" s="14" t="s">
        <v>7</v>
      </c>
      <c r="H1649" s="15">
        <v>0.62</v>
      </c>
    </row>
    <row r="1650" spans="5:8" x14ac:dyDescent="0.35">
      <c r="E1650" s="16" t="s">
        <v>1744</v>
      </c>
      <c r="F1650" s="17" t="s">
        <v>34</v>
      </c>
      <c r="G1650" s="17" t="s">
        <v>7</v>
      </c>
      <c r="H1650" s="18">
        <v>0.61</v>
      </c>
    </row>
    <row r="1651" spans="5:8" x14ac:dyDescent="0.35">
      <c r="E1651" s="13" t="s">
        <v>1745</v>
      </c>
      <c r="F1651" s="14" t="s">
        <v>395</v>
      </c>
      <c r="G1651" s="14" t="s">
        <v>52</v>
      </c>
      <c r="H1651" s="15">
        <v>5.5</v>
      </c>
    </row>
    <row r="1652" spans="5:8" x14ac:dyDescent="0.35">
      <c r="E1652" s="16" t="s">
        <v>1746</v>
      </c>
      <c r="F1652" s="17" t="s">
        <v>167</v>
      </c>
      <c r="G1652" s="17" t="s">
        <v>29</v>
      </c>
      <c r="H1652" s="18">
        <v>0.54</v>
      </c>
    </row>
    <row r="1653" spans="5:8" x14ac:dyDescent="0.35">
      <c r="E1653" s="13" t="s">
        <v>1747</v>
      </c>
      <c r="F1653" s="14" t="s">
        <v>1325</v>
      </c>
      <c r="G1653" s="14" t="s">
        <v>55</v>
      </c>
      <c r="H1653" s="15">
        <v>1.41</v>
      </c>
    </row>
    <row r="1654" spans="5:8" x14ac:dyDescent="0.35">
      <c r="E1654" s="16" t="s">
        <v>1748</v>
      </c>
      <c r="F1654" s="17" t="s">
        <v>130</v>
      </c>
      <c r="G1654" s="17" t="s">
        <v>248</v>
      </c>
      <c r="H1654" s="18">
        <v>3.27</v>
      </c>
    </row>
    <row r="1655" spans="5:8" x14ac:dyDescent="0.35">
      <c r="E1655" s="13" t="s">
        <v>1749</v>
      </c>
      <c r="F1655" s="14" t="s">
        <v>34</v>
      </c>
      <c r="G1655" s="14" t="s">
        <v>37</v>
      </c>
      <c r="H1655" s="15">
        <v>5.87</v>
      </c>
    </row>
    <row r="1656" spans="5:8" x14ac:dyDescent="0.35">
      <c r="E1656" s="16" t="s">
        <v>1750</v>
      </c>
      <c r="F1656" s="17" t="s">
        <v>34</v>
      </c>
      <c r="G1656" s="17" t="s">
        <v>15</v>
      </c>
      <c r="H1656" s="18">
        <v>3.72</v>
      </c>
    </row>
    <row r="1657" spans="5:8" x14ac:dyDescent="0.35">
      <c r="E1657" s="13" t="s">
        <v>1751</v>
      </c>
      <c r="F1657" s="14" t="s">
        <v>93</v>
      </c>
      <c r="G1657" s="14" t="s">
        <v>35</v>
      </c>
      <c r="H1657" s="15">
        <v>5.79</v>
      </c>
    </row>
    <row r="1658" spans="5:8" x14ac:dyDescent="0.35">
      <c r="E1658" s="16" t="s">
        <v>1752</v>
      </c>
      <c r="F1658" s="17" t="s">
        <v>167</v>
      </c>
      <c r="G1658" s="17" t="s">
        <v>135</v>
      </c>
      <c r="H1658" s="18">
        <v>0.31</v>
      </c>
    </row>
    <row r="1659" spans="5:8" x14ac:dyDescent="0.35">
      <c r="E1659" s="13" t="s">
        <v>1753</v>
      </c>
      <c r="F1659" s="14" t="s">
        <v>6</v>
      </c>
      <c r="G1659" s="14" t="s">
        <v>67</v>
      </c>
      <c r="H1659" s="15">
        <v>3.24</v>
      </c>
    </row>
    <row r="1660" spans="5:8" x14ac:dyDescent="0.35">
      <c r="E1660" s="16" t="s">
        <v>1754</v>
      </c>
      <c r="F1660" s="17" t="s">
        <v>6</v>
      </c>
      <c r="G1660" s="17" t="s">
        <v>135</v>
      </c>
      <c r="H1660" s="18">
        <v>5.08</v>
      </c>
    </row>
    <row r="1661" spans="5:8" x14ac:dyDescent="0.35">
      <c r="E1661" s="13" t="s">
        <v>1755</v>
      </c>
      <c r="F1661" s="14" t="s">
        <v>1542</v>
      </c>
      <c r="G1661" s="14" t="s">
        <v>29</v>
      </c>
      <c r="H1661" s="15">
        <v>0.81</v>
      </c>
    </row>
    <row r="1662" spans="5:8" x14ac:dyDescent="0.35">
      <c r="E1662" s="16" t="s">
        <v>1756</v>
      </c>
      <c r="F1662" s="17" t="s">
        <v>393</v>
      </c>
      <c r="G1662" s="17" t="s">
        <v>20</v>
      </c>
      <c r="H1662" s="18">
        <v>7.67</v>
      </c>
    </row>
    <row r="1663" spans="5:8" x14ac:dyDescent="0.35">
      <c r="E1663" s="13" t="s">
        <v>1757</v>
      </c>
      <c r="F1663" s="14" t="s">
        <v>6</v>
      </c>
      <c r="G1663" s="14" t="s">
        <v>37</v>
      </c>
      <c r="H1663" s="15">
        <v>3.41</v>
      </c>
    </row>
    <row r="1664" spans="5:8" x14ac:dyDescent="0.35">
      <c r="E1664" s="16" t="s">
        <v>1758</v>
      </c>
      <c r="F1664" s="17" t="s">
        <v>6</v>
      </c>
      <c r="G1664" s="17" t="s">
        <v>85</v>
      </c>
      <c r="H1664" s="18">
        <v>0.89</v>
      </c>
    </row>
    <row r="1665" spans="5:8" x14ac:dyDescent="0.35">
      <c r="E1665" s="13" t="s">
        <v>1759</v>
      </c>
      <c r="F1665" s="14" t="s">
        <v>64</v>
      </c>
      <c r="G1665" s="14" t="s">
        <v>7</v>
      </c>
      <c r="H1665" s="15">
        <v>0.82</v>
      </c>
    </row>
    <row r="1666" spans="5:8" x14ac:dyDescent="0.35">
      <c r="E1666" s="16" t="s">
        <v>1760</v>
      </c>
      <c r="F1666" s="17" t="s">
        <v>34</v>
      </c>
      <c r="G1666" s="17" t="s">
        <v>7</v>
      </c>
      <c r="H1666" s="18">
        <v>0.68</v>
      </c>
    </row>
    <row r="1667" spans="5:8" x14ac:dyDescent="0.35">
      <c r="E1667" s="13" t="s">
        <v>1761</v>
      </c>
      <c r="F1667" s="14" t="s">
        <v>34</v>
      </c>
      <c r="G1667" s="14" t="s">
        <v>35</v>
      </c>
      <c r="H1667" s="15">
        <v>4.34</v>
      </c>
    </row>
    <row r="1668" spans="5:8" x14ac:dyDescent="0.35">
      <c r="E1668" s="16" t="s">
        <v>1762</v>
      </c>
      <c r="F1668" s="17" t="s">
        <v>6</v>
      </c>
      <c r="G1668" s="17" t="s">
        <v>7</v>
      </c>
      <c r="H1668" s="18">
        <v>1.04</v>
      </c>
    </row>
    <row r="1669" spans="5:8" x14ac:dyDescent="0.35">
      <c r="E1669" s="13" t="s">
        <v>1763</v>
      </c>
      <c r="F1669" s="14" t="s">
        <v>34</v>
      </c>
      <c r="G1669" s="14" t="s">
        <v>7</v>
      </c>
      <c r="H1669" s="15">
        <v>0.57999999999999996</v>
      </c>
    </row>
    <row r="1670" spans="5:8" x14ac:dyDescent="0.35">
      <c r="E1670" s="16" t="s">
        <v>1764</v>
      </c>
      <c r="F1670" s="17" t="s">
        <v>34</v>
      </c>
      <c r="G1670" s="17" t="s">
        <v>154</v>
      </c>
      <c r="H1670" s="18">
        <v>2.15</v>
      </c>
    </row>
    <row r="1671" spans="5:8" x14ac:dyDescent="0.35">
      <c r="E1671" s="13" t="s">
        <v>1765</v>
      </c>
      <c r="F1671" s="14" t="s">
        <v>6</v>
      </c>
      <c r="G1671" s="14" t="s">
        <v>154</v>
      </c>
      <c r="H1671" s="15">
        <v>2.63</v>
      </c>
    </row>
    <row r="1672" spans="5:8" x14ac:dyDescent="0.35">
      <c r="E1672" s="16" t="s">
        <v>1766</v>
      </c>
      <c r="F1672" s="17" t="s">
        <v>18</v>
      </c>
      <c r="G1672" s="17" t="s">
        <v>96</v>
      </c>
      <c r="H1672" s="18">
        <v>1.37</v>
      </c>
    </row>
    <row r="1673" spans="5:8" x14ac:dyDescent="0.35">
      <c r="E1673" s="13" t="s">
        <v>1767</v>
      </c>
      <c r="F1673" s="14" t="s">
        <v>6</v>
      </c>
      <c r="G1673" s="14" t="s">
        <v>49</v>
      </c>
      <c r="H1673" s="15">
        <v>3.58</v>
      </c>
    </row>
    <row r="1674" spans="5:8" x14ac:dyDescent="0.35">
      <c r="E1674" s="16" t="s">
        <v>1768</v>
      </c>
      <c r="F1674" s="17" t="s">
        <v>28</v>
      </c>
      <c r="G1674" s="17" t="s">
        <v>49</v>
      </c>
      <c r="H1674" s="18">
        <v>2.35</v>
      </c>
    </row>
    <row r="1675" spans="5:8" x14ac:dyDescent="0.35">
      <c r="E1675" s="13" t="s">
        <v>1769</v>
      </c>
      <c r="F1675" s="14" t="s">
        <v>127</v>
      </c>
      <c r="G1675" s="14" t="s">
        <v>29</v>
      </c>
      <c r="H1675" s="15">
        <v>0.86</v>
      </c>
    </row>
    <row r="1676" spans="5:8" x14ac:dyDescent="0.35">
      <c r="E1676" s="16" t="s">
        <v>1770</v>
      </c>
      <c r="F1676" s="17" t="s">
        <v>167</v>
      </c>
      <c r="G1676" s="17" t="s">
        <v>7</v>
      </c>
      <c r="H1676" s="18">
        <v>0.39</v>
      </c>
    </row>
    <row r="1677" spans="5:8" x14ac:dyDescent="0.35">
      <c r="E1677" s="13" t="s">
        <v>1771</v>
      </c>
      <c r="F1677" s="14" t="s">
        <v>34</v>
      </c>
      <c r="G1677" s="14" t="s">
        <v>7</v>
      </c>
      <c r="H1677" s="15">
        <v>0.63</v>
      </c>
    </row>
    <row r="1678" spans="5:8" x14ac:dyDescent="0.35">
      <c r="E1678" s="16" t="s">
        <v>1772</v>
      </c>
      <c r="F1678" s="17" t="s">
        <v>6</v>
      </c>
      <c r="G1678" s="17" t="s">
        <v>7</v>
      </c>
      <c r="H1678" s="18">
        <v>0.78</v>
      </c>
    </row>
    <row r="1679" spans="5:8" x14ac:dyDescent="0.35">
      <c r="E1679" s="13" t="s">
        <v>1773</v>
      </c>
      <c r="F1679" s="14" t="s">
        <v>91</v>
      </c>
      <c r="G1679" s="14" t="s">
        <v>151</v>
      </c>
      <c r="H1679" s="15">
        <v>2.91</v>
      </c>
    </row>
    <row r="1680" spans="5:8" x14ac:dyDescent="0.35">
      <c r="E1680" s="16" t="s">
        <v>1774</v>
      </c>
      <c r="F1680" s="17" t="s">
        <v>34</v>
      </c>
      <c r="G1680" s="17" t="s">
        <v>7</v>
      </c>
      <c r="H1680" s="18">
        <v>0.66</v>
      </c>
    </row>
    <row r="1681" spans="5:8" x14ac:dyDescent="0.35">
      <c r="E1681" s="13" t="s">
        <v>1775</v>
      </c>
      <c r="F1681" s="14" t="s">
        <v>61</v>
      </c>
      <c r="G1681" s="14" t="s">
        <v>248</v>
      </c>
      <c r="H1681" s="15">
        <v>8.35</v>
      </c>
    </row>
    <row r="1682" spans="5:8" x14ac:dyDescent="0.35">
      <c r="E1682" s="16" t="s">
        <v>1776</v>
      </c>
      <c r="F1682" s="17" t="s">
        <v>34</v>
      </c>
      <c r="G1682" s="17" t="s">
        <v>37</v>
      </c>
      <c r="H1682" s="18">
        <v>7.76</v>
      </c>
    </row>
    <row r="1683" spans="5:8" x14ac:dyDescent="0.35">
      <c r="E1683" s="13" t="s">
        <v>1777</v>
      </c>
      <c r="F1683" s="14" t="s">
        <v>61</v>
      </c>
      <c r="G1683" s="14" t="s">
        <v>185</v>
      </c>
      <c r="H1683" s="15">
        <v>5.51</v>
      </c>
    </row>
    <row r="1684" spans="5:8" x14ac:dyDescent="0.35">
      <c r="E1684" s="16" t="s">
        <v>1778</v>
      </c>
      <c r="F1684" s="17" t="s">
        <v>34</v>
      </c>
      <c r="G1684" s="17" t="s">
        <v>7</v>
      </c>
      <c r="H1684" s="18">
        <v>0.61</v>
      </c>
    </row>
    <row r="1685" spans="5:8" x14ac:dyDescent="0.35">
      <c r="E1685" s="13" t="s">
        <v>1779</v>
      </c>
      <c r="F1685" s="14" t="s">
        <v>34</v>
      </c>
      <c r="G1685" s="14" t="s">
        <v>29</v>
      </c>
      <c r="H1685" s="15">
        <v>1.35</v>
      </c>
    </row>
    <row r="1686" spans="5:8" x14ac:dyDescent="0.35">
      <c r="E1686" s="16" t="s">
        <v>1780</v>
      </c>
      <c r="F1686" s="17" t="s">
        <v>6</v>
      </c>
      <c r="G1686" s="17" t="s">
        <v>67</v>
      </c>
      <c r="H1686" s="18">
        <v>3.28</v>
      </c>
    </row>
    <row r="1687" spans="5:8" x14ac:dyDescent="0.35">
      <c r="E1687" s="13" t="s">
        <v>1781</v>
      </c>
      <c r="F1687" s="14" t="s">
        <v>34</v>
      </c>
      <c r="G1687" s="14" t="s">
        <v>7</v>
      </c>
      <c r="H1687" s="15">
        <v>0.59</v>
      </c>
    </row>
    <row r="1688" spans="5:8" x14ac:dyDescent="0.35">
      <c r="E1688" s="16" t="s">
        <v>1782</v>
      </c>
      <c r="F1688" s="17" t="s">
        <v>91</v>
      </c>
      <c r="G1688" s="17" t="s">
        <v>151</v>
      </c>
      <c r="H1688" s="18">
        <v>3.23</v>
      </c>
    </row>
    <row r="1689" spans="5:8" x14ac:dyDescent="0.35">
      <c r="E1689" s="13" t="s">
        <v>1783</v>
      </c>
      <c r="F1689" s="14" t="s">
        <v>91</v>
      </c>
      <c r="G1689" s="14" t="s">
        <v>67</v>
      </c>
      <c r="H1689" s="15">
        <v>1.64</v>
      </c>
    </row>
    <row r="1690" spans="5:8" x14ac:dyDescent="0.35">
      <c r="E1690" s="16" t="s">
        <v>1784</v>
      </c>
      <c r="F1690" s="17" t="s">
        <v>6</v>
      </c>
      <c r="G1690" s="17" t="s">
        <v>55</v>
      </c>
      <c r="H1690" s="18">
        <v>2.16</v>
      </c>
    </row>
    <row r="1691" spans="5:8" x14ac:dyDescent="0.35">
      <c r="E1691" s="13" t="s">
        <v>1785</v>
      </c>
      <c r="F1691" s="14" t="s">
        <v>34</v>
      </c>
      <c r="G1691" s="14" t="s">
        <v>7</v>
      </c>
      <c r="H1691" s="15">
        <v>0.6</v>
      </c>
    </row>
    <row r="1692" spans="5:8" x14ac:dyDescent="0.35">
      <c r="E1692" s="16" t="s">
        <v>1786</v>
      </c>
      <c r="F1692" s="17" t="s">
        <v>6</v>
      </c>
      <c r="G1692" s="17" t="s">
        <v>7</v>
      </c>
      <c r="H1692" s="18">
        <v>0.68</v>
      </c>
    </row>
    <row r="1693" spans="5:8" x14ac:dyDescent="0.35">
      <c r="E1693" s="13" t="s">
        <v>1787</v>
      </c>
      <c r="F1693" s="14" t="s">
        <v>6</v>
      </c>
      <c r="G1693" s="14" t="s">
        <v>154</v>
      </c>
      <c r="H1693" s="15">
        <v>1.42</v>
      </c>
    </row>
    <row r="1694" spans="5:8" x14ac:dyDescent="0.35">
      <c r="E1694" s="16" t="s">
        <v>1788</v>
      </c>
      <c r="F1694" s="17" t="s">
        <v>89</v>
      </c>
      <c r="G1694" s="17" t="s">
        <v>175</v>
      </c>
      <c r="H1694" s="18">
        <v>4.7300000000000004</v>
      </c>
    </row>
    <row r="1695" spans="5:8" x14ac:dyDescent="0.35">
      <c r="E1695" s="13" t="s">
        <v>1789</v>
      </c>
      <c r="F1695" s="14" t="s">
        <v>84</v>
      </c>
      <c r="G1695" s="14" t="s">
        <v>183</v>
      </c>
      <c r="H1695" s="15">
        <v>11.41</v>
      </c>
    </row>
    <row r="1696" spans="5:8" x14ac:dyDescent="0.35">
      <c r="E1696" s="16" t="s">
        <v>1790</v>
      </c>
      <c r="F1696" s="17" t="s">
        <v>34</v>
      </c>
      <c r="G1696" s="17" t="s">
        <v>199</v>
      </c>
      <c r="H1696" s="18">
        <v>6.42</v>
      </c>
    </row>
    <row r="1697" spans="5:8" x14ac:dyDescent="0.35">
      <c r="E1697" s="13" t="s">
        <v>1791</v>
      </c>
      <c r="F1697" s="14" t="s">
        <v>34</v>
      </c>
      <c r="G1697" s="14" t="s">
        <v>15</v>
      </c>
      <c r="H1697" s="15">
        <v>3.68</v>
      </c>
    </row>
    <row r="1698" spans="5:8" x14ac:dyDescent="0.35">
      <c r="E1698" s="16" t="s">
        <v>1792</v>
      </c>
      <c r="F1698" s="17" t="s">
        <v>34</v>
      </c>
      <c r="G1698" s="17" t="s">
        <v>151</v>
      </c>
      <c r="H1698" s="18">
        <v>4.09</v>
      </c>
    </row>
    <row r="1699" spans="5:8" x14ac:dyDescent="0.35">
      <c r="E1699" s="13" t="s">
        <v>1793</v>
      </c>
      <c r="F1699" s="14" t="s">
        <v>34</v>
      </c>
      <c r="G1699" s="14" t="s">
        <v>7</v>
      </c>
      <c r="H1699" s="15">
        <v>0.75</v>
      </c>
    </row>
    <row r="1700" spans="5:8" x14ac:dyDescent="0.35">
      <c r="E1700" s="16" t="s">
        <v>1794</v>
      </c>
      <c r="F1700" s="17" t="s">
        <v>6</v>
      </c>
      <c r="G1700" s="17" t="s">
        <v>199</v>
      </c>
      <c r="H1700" s="18">
        <v>2.91</v>
      </c>
    </row>
    <row r="1701" spans="5:8" x14ac:dyDescent="0.35">
      <c r="E1701" s="13" t="s">
        <v>1795</v>
      </c>
      <c r="F1701" s="14" t="s">
        <v>34</v>
      </c>
      <c r="G1701" s="14" t="s">
        <v>35</v>
      </c>
      <c r="H1701" s="15">
        <v>4.3</v>
      </c>
    </row>
    <row r="1702" spans="5:8" x14ac:dyDescent="0.35">
      <c r="E1702" s="16" t="s">
        <v>1796</v>
      </c>
      <c r="F1702" s="17" t="s">
        <v>41</v>
      </c>
      <c r="G1702" s="17" t="s">
        <v>52</v>
      </c>
      <c r="H1702" s="18">
        <v>1.55</v>
      </c>
    </row>
    <row r="1703" spans="5:8" x14ac:dyDescent="0.35">
      <c r="E1703" s="13" t="s">
        <v>1797</v>
      </c>
      <c r="F1703" s="14" t="s">
        <v>91</v>
      </c>
      <c r="G1703" s="14" t="s">
        <v>7</v>
      </c>
      <c r="H1703" s="15">
        <v>1.1399999999999999</v>
      </c>
    </row>
    <row r="1704" spans="5:8" x14ac:dyDescent="0.35">
      <c r="E1704" s="16" t="s">
        <v>1798</v>
      </c>
      <c r="F1704" s="17" t="s">
        <v>206</v>
      </c>
      <c r="G1704" s="17" t="s">
        <v>58</v>
      </c>
      <c r="H1704" s="18">
        <v>3.08</v>
      </c>
    </row>
    <row r="1705" spans="5:8" x14ac:dyDescent="0.35">
      <c r="E1705" s="13" t="s">
        <v>1799</v>
      </c>
      <c r="F1705" s="14" t="s">
        <v>34</v>
      </c>
      <c r="G1705" s="14" t="s">
        <v>183</v>
      </c>
      <c r="H1705" s="15">
        <v>8.27</v>
      </c>
    </row>
    <row r="1706" spans="5:8" x14ac:dyDescent="0.35">
      <c r="E1706" s="16" t="s">
        <v>1800</v>
      </c>
      <c r="F1706" s="17" t="s">
        <v>34</v>
      </c>
      <c r="G1706" s="17" t="s">
        <v>7</v>
      </c>
      <c r="H1706" s="18">
        <v>0.56000000000000005</v>
      </c>
    </row>
    <row r="1707" spans="5:8" x14ac:dyDescent="0.35">
      <c r="E1707" s="13" t="s">
        <v>1801</v>
      </c>
      <c r="F1707" s="14" t="s">
        <v>34</v>
      </c>
      <c r="G1707" s="14" t="s">
        <v>248</v>
      </c>
      <c r="H1707" s="15">
        <v>4.0599999999999996</v>
      </c>
    </row>
    <row r="1708" spans="5:8" x14ac:dyDescent="0.35">
      <c r="E1708" s="16" t="s">
        <v>1802</v>
      </c>
      <c r="F1708" s="17" t="s">
        <v>34</v>
      </c>
      <c r="G1708" s="17" t="s">
        <v>7</v>
      </c>
      <c r="H1708" s="18">
        <v>0.48</v>
      </c>
    </row>
    <row r="1709" spans="5:8" x14ac:dyDescent="0.35">
      <c r="E1709" s="13" t="s">
        <v>1803</v>
      </c>
      <c r="F1709" s="14" t="s">
        <v>34</v>
      </c>
      <c r="G1709" s="14" t="s">
        <v>7</v>
      </c>
      <c r="H1709" s="15">
        <v>0.59</v>
      </c>
    </row>
    <row r="1710" spans="5:8" x14ac:dyDescent="0.35">
      <c r="E1710" s="16" t="s">
        <v>1804</v>
      </c>
      <c r="F1710" s="17" t="s">
        <v>127</v>
      </c>
      <c r="G1710" s="17" t="s">
        <v>175</v>
      </c>
      <c r="H1710" s="18">
        <v>9.8800000000000008</v>
      </c>
    </row>
    <row r="1711" spans="5:8" x14ac:dyDescent="0.35">
      <c r="E1711" s="13" t="s">
        <v>1805</v>
      </c>
      <c r="F1711" s="14" t="s">
        <v>34</v>
      </c>
      <c r="G1711" s="14" t="s">
        <v>160</v>
      </c>
      <c r="H1711" s="15">
        <v>5.25</v>
      </c>
    </row>
    <row r="1712" spans="5:8" x14ac:dyDescent="0.35">
      <c r="E1712" s="16" t="s">
        <v>1806</v>
      </c>
      <c r="F1712" s="17" t="s">
        <v>34</v>
      </c>
      <c r="G1712" s="17" t="s">
        <v>7</v>
      </c>
      <c r="H1712" s="18">
        <v>0.63</v>
      </c>
    </row>
    <row r="1713" spans="5:8" x14ac:dyDescent="0.35">
      <c r="E1713" s="13" t="s">
        <v>1807</v>
      </c>
      <c r="F1713" s="14" t="s">
        <v>34</v>
      </c>
      <c r="G1713" s="14" t="s">
        <v>7</v>
      </c>
      <c r="H1713" s="15">
        <v>0.49</v>
      </c>
    </row>
    <row r="1714" spans="5:8" x14ac:dyDescent="0.35">
      <c r="E1714" s="16" t="s">
        <v>1808</v>
      </c>
      <c r="F1714" s="17" t="s">
        <v>326</v>
      </c>
      <c r="G1714" s="17" t="s">
        <v>7</v>
      </c>
      <c r="H1714" s="18">
        <v>1.31</v>
      </c>
    </row>
    <row r="1715" spans="5:8" x14ac:dyDescent="0.35">
      <c r="E1715" s="13" t="s">
        <v>1809</v>
      </c>
      <c r="F1715" s="14" t="s">
        <v>206</v>
      </c>
      <c r="G1715" s="14" t="s">
        <v>70</v>
      </c>
      <c r="H1715" s="15">
        <v>1.78</v>
      </c>
    </row>
    <row r="1716" spans="5:8" x14ac:dyDescent="0.35">
      <c r="E1716" s="16" t="s">
        <v>1810</v>
      </c>
      <c r="F1716" s="17" t="s">
        <v>34</v>
      </c>
      <c r="G1716" s="17" t="s">
        <v>199</v>
      </c>
      <c r="H1716" s="18">
        <v>2.89</v>
      </c>
    </row>
    <row r="1717" spans="5:8" x14ac:dyDescent="0.35">
      <c r="E1717" s="13" t="s">
        <v>1811</v>
      </c>
      <c r="F1717" s="14" t="s">
        <v>34</v>
      </c>
      <c r="G1717" s="14" t="s">
        <v>37</v>
      </c>
      <c r="H1717" s="15">
        <v>3.72</v>
      </c>
    </row>
    <row r="1718" spans="5:8" x14ac:dyDescent="0.35">
      <c r="E1718" s="16" t="s">
        <v>1812</v>
      </c>
      <c r="F1718" s="17" t="s">
        <v>6</v>
      </c>
      <c r="G1718" s="17" t="s">
        <v>35</v>
      </c>
      <c r="H1718" s="18">
        <v>4.29</v>
      </c>
    </row>
    <row r="1719" spans="5:8" x14ac:dyDescent="0.35">
      <c r="E1719" s="13" t="s">
        <v>1813</v>
      </c>
      <c r="F1719" s="14" t="s">
        <v>64</v>
      </c>
      <c r="G1719" s="14" t="s">
        <v>135</v>
      </c>
      <c r="H1719" s="15">
        <v>5.52</v>
      </c>
    </row>
    <row r="1720" spans="5:8" x14ac:dyDescent="0.35">
      <c r="E1720" s="16" t="s">
        <v>1814</v>
      </c>
      <c r="F1720" s="17" t="s">
        <v>46</v>
      </c>
      <c r="G1720" s="17" t="s">
        <v>7</v>
      </c>
      <c r="H1720" s="18">
        <v>0.56999999999999995</v>
      </c>
    </row>
    <row r="1721" spans="5:8" x14ac:dyDescent="0.35">
      <c r="E1721" s="13" t="s">
        <v>1815</v>
      </c>
      <c r="F1721" s="14" t="s">
        <v>1396</v>
      </c>
      <c r="G1721" s="14" t="s">
        <v>151</v>
      </c>
      <c r="H1721" s="15">
        <v>1.36</v>
      </c>
    </row>
    <row r="1722" spans="5:8" x14ac:dyDescent="0.35">
      <c r="E1722" s="16" t="s">
        <v>1816</v>
      </c>
      <c r="F1722" s="17" t="s">
        <v>34</v>
      </c>
      <c r="G1722" s="17" t="s">
        <v>7</v>
      </c>
      <c r="H1722" s="18">
        <v>0.48</v>
      </c>
    </row>
    <row r="1723" spans="5:8" x14ac:dyDescent="0.35">
      <c r="E1723" s="13" t="s">
        <v>1817</v>
      </c>
      <c r="F1723" s="14" t="s">
        <v>34</v>
      </c>
      <c r="G1723" s="14" t="s">
        <v>7</v>
      </c>
      <c r="H1723" s="15">
        <v>0.65</v>
      </c>
    </row>
    <row r="1724" spans="5:8" x14ac:dyDescent="0.35">
      <c r="E1724" s="16" t="s">
        <v>1818</v>
      </c>
      <c r="F1724" s="17" t="s">
        <v>6</v>
      </c>
      <c r="G1724" s="17" t="s">
        <v>37</v>
      </c>
      <c r="H1724" s="18">
        <v>1.31</v>
      </c>
    </row>
    <row r="1725" spans="5:8" x14ac:dyDescent="0.35">
      <c r="E1725" s="13" t="s">
        <v>1819</v>
      </c>
      <c r="F1725" s="14" t="s">
        <v>206</v>
      </c>
      <c r="G1725" s="14" t="s">
        <v>70</v>
      </c>
      <c r="H1725" s="15">
        <v>0.72</v>
      </c>
    </row>
    <row r="1726" spans="5:8" x14ac:dyDescent="0.35">
      <c r="E1726" s="16" t="s">
        <v>1820</v>
      </c>
      <c r="F1726" s="17" t="s">
        <v>41</v>
      </c>
      <c r="G1726" s="17" t="s">
        <v>96</v>
      </c>
      <c r="H1726" s="18">
        <v>1.1200000000000001</v>
      </c>
    </row>
    <row r="1727" spans="5:8" x14ac:dyDescent="0.35">
      <c r="E1727" s="13" t="s">
        <v>1821</v>
      </c>
      <c r="F1727" s="14" t="s">
        <v>91</v>
      </c>
      <c r="G1727" s="14" t="s">
        <v>185</v>
      </c>
      <c r="H1727" s="15">
        <v>2.94</v>
      </c>
    </row>
    <row r="1728" spans="5:8" x14ac:dyDescent="0.35">
      <c r="E1728" s="16" t="s">
        <v>1822</v>
      </c>
      <c r="F1728" s="17" t="s">
        <v>6</v>
      </c>
      <c r="G1728" s="17" t="s">
        <v>85</v>
      </c>
      <c r="H1728" s="18">
        <v>1.38</v>
      </c>
    </row>
    <row r="1729" spans="5:8" x14ac:dyDescent="0.35">
      <c r="E1729" s="13" t="s">
        <v>1823</v>
      </c>
      <c r="F1729" s="14" t="s">
        <v>6</v>
      </c>
      <c r="G1729" s="14" t="s">
        <v>37</v>
      </c>
      <c r="H1729" s="15">
        <v>10.19</v>
      </c>
    </row>
    <row r="1730" spans="5:8" x14ac:dyDescent="0.35">
      <c r="E1730" s="16" t="s">
        <v>1824</v>
      </c>
      <c r="F1730" s="17" t="s">
        <v>431</v>
      </c>
      <c r="G1730" s="17" t="s">
        <v>29</v>
      </c>
      <c r="H1730" s="18">
        <v>1.46</v>
      </c>
    </row>
    <row r="1731" spans="5:8" x14ac:dyDescent="0.35">
      <c r="E1731" s="13" t="s">
        <v>1825</v>
      </c>
      <c r="F1731" s="14" t="s">
        <v>127</v>
      </c>
      <c r="G1731" s="14" t="s">
        <v>160</v>
      </c>
      <c r="H1731" s="15">
        <v>3.42</v>
      </c>
    </row>
    <row r="1732" spans="5:8" x14ac:dyDescent="0.35">
      <c r="E1732" s="16" t="s">
        <v>1826</v>
      </c>
      <c r="F1732" s="17" t="s">
        <v>91</v>
      </c>
      <c r="G1732" s="17" t="s">
        <v>151</v>
      </c>
      <c r="H1732" s="18">
        <v>1.28</v>
      </c>
    </row>
    <row r="1733" spans="5:8" x14ac:dyDescent="0.35">
      <c r="E1733" s="13" t="s">
        <v>1827</v>
      </c>
      <c r="F1733" s="14" t="s">
        <v>34</v>
      </c>
      <c r="G1733" s="14" t="s">
        <v>7</v>
      </c>
      <c r="H1733" s="15">
        <v>0.53</v>
      </c>
    </row>
    <row r="1734" spans="5:8" x14ac:dyDescent="0.35">
      <c r="E1734" s="16" t="s">
        <v>1828</v>
      </c>
      <c r="F1734" s="17" t="s">
        <v>34</v>
      </c>
      <c r="G1734" s="17" t="s">
        <v>7</v>
      </c>
      <c r="H1734" s="18">
        <v>0.41</v>
      </c>
    </row>
    <row r="1735" spans="5:8" x14ac:dyDescent="0.35">
      <c r="E1735" s="13" t="s">
        <v>1829</v>
      </c>
      <c r="F1735" s="14" t="s">
        <v>6</v>
      </c>
      <c r="G1735" s="14" t="s">
        <v>154</v>
      </c>
      <c r="H1735" s="15">
        <v>1.75</v>
      </c>
    </row>
    <row r="1736" spans="5:8" x14ac:dyDescent="0.35">
      <c r="E1736" s="16" t="s">
        <v>1830</v>
      </c>
      <c r="F1736" s="17" t="s">
        <v>22</v>
      </c>
      <c r="G1736" s="17" t="s">
        <v>29</v>
      </c>
      <c r="H1736" s="18">
        <v>1.19</v>
      </c>
    </row>
    <row r="1737" spans="5:8" x14ac:dyDescent="0.35">
      <c r="E1737" s="13" t="s">
        <v>1831</v>
      </c>
      <c r="F1737" s="14" t="s">
        <v>84</v>
      </c>
      <c r="G1737" s="14" t="s">
        <v>183</v>
      </c>
      <c r="H1737" s="15">
        <v>5.4</v>
      </c>
    </row>
    <row r="1738" spans="5:8" x14ac:dyDescent="0.35">
      <c r="E1738" s="16" t="s">
        <v>1832</v>
      </c>
      <c r="F1738" s="17" t="s">
        <v>34</v>
      </c>
      <c r="G1738" s="17" t="s">
        <v>135</v>
      </c>
      <c r="H1738" s="18">
        <v>2.95</v>
      </c>
    </row>
    <row r="1739" spans="5:8" x14ac:dyDescent="0.35">
      <c r="E1739" s="13" t="s">
        <v>1833</v>
      </c>
      <c r="F1739" s="14" t="s">
        <v>6</v>
      </c>
      <c r="G1739" s="14" t="s">
        <v>20</v>
      </c>
      <c r="H1739" s="15">
        <v>1.5</v>
      </c>
    </row>
    <row r="1740" spans="5:8" x14ac:dyDescent="0.35">
      <c r="E1740" s="16" t="s">
        <v>1834</v>
      </c>
      <c r="F1740" s="17" t="s">
        <v>326</v>
      </c>
      <c r="G1740" s="17" t="s">
        <v>7</v>
      </c>
      <c r="H1740" s="18">
        <v>1.64</v>
      </c>
    </row>
    <row r="1741" spans="5:8" x14ac:dyDescent="0.35">
      <c r="E1741" s="13" t="s">
        <v>1835</v>
      </c>
      <c r="F1741" s="14" t="s">
        <v>780</v>
      </c>
      <c r="G1741" s="14" t="s">
        <v>7</v>
      </c>
      <c r="H1741" s="15">
        <v>0.98</v>
      </c>
    </row>
    <row r="1742" spans="5:8" x14ac:dyDescent="0.35">
      <c r="E1742" s="16" t="s">
        <v>1836</v>
      </c>
      <c r="F1742" s="17" t="s">
        <v>6</v>
      </c>
      <c r="G1742" s="17" t="s">
        <v>70</v>
      </c>
      <c r="H1742" s="18">
        <v>0.54</v>
      </c>
    </row>
    <row r="1743" spans="5:8" x14ac:dyDescent="0.35">
      <c r="E1743" s="13" t="s">
        <v>1837</v>
      </c>
      <c r="F1743" s="14" t="s">
        <v>431</v>
      </c>
      <c r="G1743" s="14" t="s">
        <v>20</v>
      </c>
      <c r="H1743" s="15">
        <v>4.53</v>
      </c>
    </row>
    <row r="1744" spans="5:8" x14ac:dyDescent="0.35">
      <c r="E1744" s="16" t="s">
        <v>1838</v>
      </c>
      <c r="F1744" s="17" t="s">
        <v>22</v>
      </c>
      <c r="G1744" s="17" t="s">
        <v>248</v>
      </c>
      <c r="H1744" s="18">
        <v>8.61</v>
      </c>
    </row>
    <row r="1745" spans="5:8" x14ac:dyDescent="0.35">
      <c r="E1745" s="13" t="s">
        <v>1839</v>
      </c>
      <c r="F1745" s="14" t="s">
        <v>6</v>
      </c>
      <c r="G1745" s="14" t="s">
        <v>29</v>
      </c>
      <c r="H1745" s="15">
        <v>1.5</v>
      </c>
    </row>
    <row r="1746" spans="5:8" x14ac:dyDescent="0.35">
      <c r="E1746" s="16" t="s">
        <v>1840</v>
      </c>
      <c r="F1746" s="17" t="s">
        <v>34</v>
      </c>
      <c r="G1746" s="17" t="s">
        <v>7</v>
      </c>
      <c r="H1746" s="18">
        <v>0.43</v>
      </c>
    </row>
    <row r="1747" spans="5:8" x14ac:dyDescent="0.35">
      <c r="E1747" s="13" t="s">
        <v>1841</v>
      </c>
      <c r="F1747" s="14" t="s">
        <v>18</v>
      </c>
      <c r="G1747" s="14" t="s">
        <v>110</v>
      </c>
      <c r="H1747" s="15">
        <v>3.77</v>
      </c>
    </row>
    <row r="1748" spans="5:8" x14ac:dyDescent="0.35">
      <c r="E1748" s="16" t="s">
        <v>1842</v>
      </c>
      <c r="F1748" s="17" t="s">
        <v>89</v>
      </c>
      <c r="G1748" s="17" t="s">
        <v>20</v>
      </c>
      <c r="H1748" s="18">
        <v>9.73</v>
      </c>
    </row>
    <row r="1749" spans="5:8" x14ac:dyDescent="0.35">
      <c r="E1749" s="13" t="s">
        <v>1843</v>
      </c>
      <c r="F1749" s="14" t="s">
        <v>6</v>
      </c>
      <c r="G1749" s="14" t="s">
        <v>20</v>
      </c>
      <c r="H1749" s="15">
        <v>4</v>
      </c>
    </row>
    <row r="1750" spans="5:8" x14ac:dyDescent="0.35">
      <c r="E1750" s="16" t="s">
        <v>1844</v>
      </c>
      <c r="F1750" s="17" t="s">
        <v>34</v>
      </c>
      <c r="G1750" s="17" t="s">
        <v>7</v>
      </c>
      <c r="H1750" s="18">
        <v>0.56999999999999995</v>
      </c>
    </row>
    <row r="1751" spans="5:8" x14ac:dyDescent="0.35">
      <c r="E1751" s="13" t="s">
        <v>1845</v>
      </c>
      <c r="F1751" s="14" t="s">
        <v>34</v>
      </c>
      <c r="G1751" s="14" t="s">
        <v>96</v>
      </c>
      <c r="H1751" s="15">
        <v>2.99</v>
      </c>
    </row>
    <row r="1752" spans="5:8" x14ac:dyDescent="0.35">
      <c r="E1752" s="16" t="s">
        <v>1846</v>
      </c>
      <c r="F1752" s="17" t="s">
        <v>18</v>
      </c>
      <c r="G1752" s="17" t="s">
        <v>110</v>
      </c>
      <c r="H1752" s="18">
        <v>2.4300000000000002</v>
      </c>
    </row>
    <row r="1753" spans="5:8" x14ac:dyDescent="0.35">
      <c r="E1753" s="13" t="s">
        <v>1847</v>
      </c>
      <c r="F1753" s="14" t="s">
        <v>22</v>
      </c>
      <c r="G1753" s="14" t="s">
        <v>29</v>
      </c>
      <c r="H1753" s="15">
        <v>1.2</v>
      </c>
    </row>
    <row r="1754" spans="5:8" x14ac:dyDescent="0.35">
      <c r="E1754" s="16" t="s">
        <v>1848</v>
      </c>
      <c r="F1754" s="17" t="s">
        <v>130</v>
      </c>
      <c r="G1754" s="17" t="s">
        <v>58</v>
      </c>
      <c r="H1754" s="18">
        <v>1.96</v>
      </c>
    </row>
    <row r="1755" spans="5:8" x14ac:dyDescent="0.35">
      <c r="E1755" s="13" t="s">
        <v>1849</v>
      </c>
      <c r="F1755" s="14" t="s">
        <v>431</v>
      </c>
      <c r="G1755" s="14" t="s">
        <v>140</v>
      </c>
      <c r="H1755" s="15">
        <v>2.0099999999999998</v>
      </c>
    </row>
    <row r="1756" spans="5:8" x14ac:dyDescent="0.35">
      <c r="E1756" s="16" t="s">
        <v>1850</v>
      </c>
      <c r="F1756" s="17" t="s">
        <v>34</v>
      </c>
      <c r="G1756" s="17" t="s">
        <v>183</v>
      </c>
      <c r="H1756" s="18">
        <v>9.61</v>
      </c>
    </row>
    <row r="1757" spans="5:8" x14ac:dyDescent="0.35">
      <c r="E1757" s="13" t="s">
        <v>1851</v>
      </c>
      <c r="F1757" s="14" t="s">
        <v>6</v>
      </c>
      <c r="G1757" s="14" t="s">
        <v>29</v>
      </c>
      <c r="H1757" s="15">
        <v>1.52</v>
      </c>
    </row>
    <row r="1758" spans="5:8" x14ac:dyDescent="0.35">
      <c r="E1758" s="16" t="s">
        <v>1852</v>
      </c>
      <c r="F1758" s="17" t="s">
        <v>34</v>
      </c>
      <c r="G1758" s="17" t="s">
        <v>7</v>
      </c>
      <c r="H1758" s="18">
        <v>0.44</v>
      </c>
    </row>
    <row r="1759" spans="5:8" x14ac:dyDescent="0.35">
      <c r="E1759" s="13" t="s">
        <v>1853</v>
      </c>
      <c r="F1759" s="14" t="s">
        <v>34</v>
      </c>
      <c r="G1759" s="14" t="s">
        <v>7</v>
      </c>
      <c r="H1759" s="15">
        <v>0.39</v>
      </c>
    </row>
    <row r="1760" spans="5:8" x14ac:dyDescent="0.35">
      <c r="E1760" s="16" t="s">
        <v>1854</v>
      </c>
      <c r="F1760" s="17" t="s">
        <v>393</v>
      </c>
      <c r="G1760" s="17" t="s">
        <v>29</v>
      </c>
      <c r="H1760" s="18">
        <v>9.58</v>
      </c>
    </row>
    <row r="1761" spans="5:8" x14ac:dyDescent="0.35">
      <c r="E1761" s="13" t="s">
        <v>1855</v>
      </c>
      <c r="F1761" s="14" t="s">
        <v>6</v>
      </c>
      <c r="G1761" s="14" t="s">
        <v>67</v>
      </c>
      <c r="H1761" s="15">
        <v>5.0999999999999996</v>
      </c>
    </row>
    <row r="1762" spans="5:8" x14ac:dyDescent="0.35">
      <c r="E1762" s="16" t="s">
        <v>1856</v>
      </c>
      <c r="F1762" s="17" t="s">
        <v>22</v>
      </c>
      <c r="G1762" s="17" t="s">
        <v>199</v>
      </c>
      <c r="H1762" s="18">
        <v>6.96</v>
      </c>
    </row>
    <row r="1763" spans="5:8" x14ac:dyDescent="0.35">
      <c r="E1763" s="13" t="s">
        <v>1857</v>
      </c>
      <c r="F1763" s="14" t="s">
        <v>326</v>
      </c>
      <c r="G1763" s="14" t="s">
        <v>7</v>
      </c>
      <c r="H1763" s="15">
        <v>1.53</v>
      </c>
    </row>
    <row r="1764" spans="5:8" x14ac:dyDescent="0.35">
      <c r="E1764" s="16" t="s">
        <v>1858</v>
      </c>
      <c r="F1764" s="17" t="s">
        <v>34</v>
      </c>
      <c r="G1764" s="17" t="s">
        <v>7</v>
      </c>
      <c r="H1764" s="18">
        <v>0.44</v>
      </c>
    </row>
    <row r="1765" spans="5:8" x14ac:dyDescent="0.35">
      <c r="E1765" s="13" t="s">
        <v>1859</v>
      </c>
      <c r="F1765" s="14" t="s">
        <v>34</v>
      </c>
      <c r="G1765" s="14" t="s">
        <v>183</v>
      </c>
      <c r="H1765" s="15">
        <v>9.41</v>
      </c>
    </row>
    <row r="1766" spans="5:8" x14ac:dyDescent="0.35">
      <c r="E1766" s="16" t="s">
        <v>1860</v>
      </c>
      <c r="F1766" s="17" t="s">
        <v>6</v>
      </c>
      <c r="G1766" s="17" t="s">
        <v>20</v>
      </c>
      <c r="H1766" s="18">
        <v>3.1</v>
      </c>
    </row>
    <row r="1767" spans="5:8" x14ac:dyDescent="0.35">
      <c r="E1767" s="13" t="s">
        <v>1861</v>
      </c>
      <c r="F1767" s="14" t="s">
        <v>6</v>
      </c>
      <c r="G1767" s="14" t="s">
        <v>151</v>
      </c>
      <c r="H1767" s="15">
        <v>5.65</v>
      </c>
    </row>
    <row r="1768" spans="5:8" x14ac:dyDescent="0.35">
      <c r="E1768" s="16" t="s">
        <v>1862</v>
      </c>
      <c r="F1768" s="17" t="s">
        <v>1396</v>
      </c>
      <c r="G1768" s="17" t="s">
        <v>248</v>
      </c>
      <c r="H1768" s="18">
        <v>1.41</v>
      </c>
    </row>
    <row r="1769" spans="5:8" x14ac:dyDescent="0.35">
      <c r="E1769" s="13" t="s">
        <v>1863</v>
      </c>
      <c r="F1769" s="14" t="s">
        <v>202</v>
      </c>
      <c r="G1769" s="14" t="s">
        <v>248</v>
      </c>
      <c r="H1769" s="15">
        <v>3.83</v>
      </c>
    </row>
    <row r="1770" spans="5:8" x14ac:dyDescent="0.35">
      <c r="E1770" s="16" t="s">
        <v>1864</v>
      </c>
      <c r="F1770" s="17" t="s">
        <v>1865</v>
      </c>
      <c r="G1770" s="17" t="s">
        <v>7</v>
      </c>
      <c r="H1770" s="18">
        <v>0.93</v>
      </c>
    </row>
    <row r="1771" spans="5:8" x14ac:dyDescent="0.35">
      <c r="E1771" s="13" t="s">
        <v>1866</v>
      </c>
      <c r="F1771" s="14" t="s">
        <v>127</v>
      </c>
      <c r="G1771" s="14" t="s">
        <v>20</v>
      </c>
      <c r="H1771" s="15">
        <v>1.02</v>
      </c>
    </row>
    <row r="1772" spans="5:8" x14ac:dyDescent="0.35">
      <c r="E1772" s="16" t="s">
        <v>1867</v>
      </c>
      <c r="F1772" s="17" t="s">
        <v>6</v>
      </c>
      <c r="G1772" s="17" t="s">
        <v>20</v>
      </c>
      <c r="H1772" s="18">
        <v>3.96</v>
      </c>
    </row>
    <row r="1773" spans="5:8" x14ac:dyDescent="0.35">
      <c r="E1773" s="13" t="s">
        <v>1868</v>
      </c>
      <c r="F1773" s="14" t="s">
        <v>34</v>
      </c>
      <c r="G1773" s="14" t="s">
        <v>7</v>
      </c>
      <c r="H1773" s="15">
        <v>0.43</v>
      </c>
    </row>
    <row r="1774" spans="5:8" x14ac:dyDescent="0.35">
      <c r="E1774" s="16" t="s">
        <v>1869</v>
      </c>
      <c r="F1774" s="17" t="s">
        <v>6</v>
      </c>
      <c r="G1774" s="17" t="s">
        <v>55</v>
      </c>
      <c r="H1774" s="18">
        <v>1.75</v>
      </c>
    </row>
    <row r="1775" spans="5:8" x14ac:dyDescent="0.35">
      <c r="E1775" s="13" t="s">
        <v>1870</v>
      </c>
      <c r="F1775" s="14" t="s">
        <v>18</v>
      </c>
      <c r="G1775" s="14" t="s">
        <v>67</v>
      </c>
      <c r="H1775" s="15">
        <v>3.19</v>
      </c>
    </row>
    <row r="1776" spans="5:8" x14ac:dyDescent="0.35">
      <c r="E1776" s="16" t="s">
        <v>1871</v>
      </c>
      <c r="F1776" s="17" t="s">
        <v>808</v>
      </c>
      <c r="G1776" s="17" t="s">
        <v>7</v>
      </c>
      <c r="H1776" s="18">
        <v>1.33</v>
      </c>
    </row>
    <row r="1777" spans="5:8" x14ac:dyDescent="0.35">
      <c r="E1777" s="13" t="s">
        <v>1872</v>
      </c>
      <c r="F1777" s="14" t="s">
        <v>127</v>
      </c>
      <c r="G1777" s="14" t="s">
        <v>151</v>
      </c>
      <c r="H1777" s="15">
        <v>4.59</v>
      </c>
    </row>
    <row r="1778" spans="5:8" x14ac:dyDescent="0.35">
      <c r="E1778" s="16" t="s">
        <v>1873</v>
      </c>
      <c r="F1778" s="17" t="s">
        <v>91</v>
      </c>
      <c r="G1778" s="17" t="s">
        <v>135</v>
      </c>
      <c r="H1778" s="18">
        <v>2.7</v>
      </c>
    </row>
    <row r="1779" spans="5:8" x14ac:dyDescent="0.35">
      <c r="E1779" s="13" t="s">
        <v>1874</v>
      </c>
      <c r="F1779" s="14" t="s">
        <v>431</v>
      </c>
      <c r="G1779" s="14" t="s">
        <v>110</v>
      </c>
      <c r="H1779" s="15">
        <v>0.6</v>
      </c>
    </row>
    <row r="1780" spans="5:8" x14ac:dyDescent="0.35">
      <c r="E1780" s="16" t="s">
        <v>1875</v>
      </c>
      <c r="F1780" s="17" t="s">
        <v>34</v>
      </c>
      <c r="G1780" s="17" t="s">
        <v>199</v>
      </c>
      <c r="H1780" s="18">
        <v>6.01</v>
      </c>
    </row>
    <row r="1781" spans="5:8" x14ac:dyDescent="0.35">
      <c r="E1781" s="13" t="s">
        <v>1876</v>
      </c>
      <c r="F1781" s="14" t="s">
        <v>6</v>
      </c>
      <c r="G1781" s="14" t="s">
        <v>154</v>
      </c>
      <c r="H1781" s="15">
        <v>4.6399999999999997</v>
      </c>
    </row>
    <row r="1782" spans="5:8" x14ac:dyDescent="0.35">
      <c r="E1782" s="16" t="s">
        <v>1877</v>
      </c>
      <c r="F1782" s="17" t="s">
        <v>127</v>
      </c>
      <c r="G1782" s="17" t="s">
        <v>160</v>
      </c>
      <c r="H1782" s="18">
        <v>5.83</v>
      </c>
    </row>
    <row r="1783" spans="5:8" x14ac:dyDescent="0.35">
      <c r="E1783" s="13" t="s">
        <v>1878</v>
      </c>
      <c r="F1783" s="14" t="s">
        <v>221</v>
      </c>
      <c r="G1783" s="14" t="s">
        <v>29</v>
      </c>
      <c r="H1783" s="15">
        <v>0.57999999999999996</v>
      </c>
    </row>
    <row r="1784" spans="5:8" x14ac:dyDescent="0.35">
      <c r="E1784" s="16" t="s">
        <v>1879</v>
      </c>
      <c r="F1784" s="17" t="s">
        <v>61</v>
      </c>
      <c r="G1784" s="17" t="s">
        <v>110</v>
      </c>
      <c r="H1784" s="18">
        <v>2.83</v>
      </c>
    </row>
    <row r="1785" spans="5:8" x14ac:dyDescent="0.35">
      <c r="E1785" s="13" t="s">
        <v>1880</v>
      </c>
      <c r="F1785" s="14" t="s">
        <v>84</v>
      </c>
      <c r="G1785" s="14" t="s">
        <v>7</v>
      </c>
      <c r="H1785" s="15">
        <v>1.17</v>
      </c>
    </row>
    <row r="1786" spans="5:8" x14ac:dyDescent="0.35">
      <c r="E1786" s="16" t="s">
        <v>1881</v>
      </c>
      <c r="F1786" s="17" t="s">
        <v>6</v>
      </c>
      <c r="G1786" s="17" t="s">
        <v>29</v>
      </c>
      <c r="H1786" s="18">
        <v>1</v>
      </c>
    </row>
    <row r="1787" spans="5:8" x14ac:dyDescent="0.35">
      <c r="E1787" s="13" t="s">
        <v>1882</v>
      </c>
      <c r="F1787" s="14" t="s">
        <v>6</v>
      </c>
      <c r="G1787" s="14" t="s">
        <v>151</v>
      </c>
      <c r="H1787" s="15">
        <v>2.6</v>
      </c>
    </row>
    <row r="1788" spans="5:8" x14ac:dyDescent="0.35">
      <c r="E1788" s="16" t="s">
        <v>1883</v>
      </c>
      <c r="F1788" s="17" t="s">
        <v>84</v>
      </c>
      <c r="G1788" s="17" t="s">
        <v>49</v>
      </c>
      <c r="H1788" s="18">
        <v>5.5</v>
      </c>
    </row>
    <row r="1789" spans="5:8" x14ac:dyDescent="0.35">
      <c r="E1789" s="13" t="s">
        <v>1884</v>
      </c>
      <c r="F1789" s="14" t="s">
        <v>6</v>
      </c>
      <c r="G1789" s="14" t="s">
        <v>154</v>
      </c>
      <c r="H1789" s="15">
        <v>3.86</v>
      </c>
    </row>
    <row r="1790" spans="5:8" x14ac:dyDescent="0.35">
      <c r="E1790" s="16" t="s">
        <v>1885</v>
      </c>
      <c r="F1790" s="17" t="s">
        <v>34</v>
      </c>
      <c r="G1790" s="17" t="s">
        <v>7</v>
      </c>
      <c r="H1790" s="18">
        <v>0.43</v>
      </c>
    </row>
    <row r="1791" spans="5:8" x14ac:dyDescent="0.35">
      <c r="E1791" s="13" t="s">
        <v>1886</v>
      </c>
      <c r="F1791" s="14" t="s">
        <v>34</v>
      </c>
      <c r="G1791" s="14" t="s">
        <v>183</v>
      </c>
      <c r="H1791" s="15">
        <v>8.7100000000000009</v>
      </c>
    </row>
    <row r="1792" spans="5:8" x14ac:dyDescent="0.35">
      <c r="E1792" s="16" t="s">
        <v>1887</v>
      </c>
      <c r="F1792" s="17" t="s">
        <v>964</v>
      </c>
      <c r="G1792" s="17" t="s">
        <v>151</v>
      </c>
      <c r="H1792" s="18">
        <v>1.38</v>
      </c>
    </row>
    <row r="1793" spans="5:8" x14ac:dyDescent="0.35">
      <c r="E1793" s="13" t="s">
        <v>1888</v>
      </c>
      <c r="F1793" s="14" t="s">
        <v>395</v>
      </c>
      <c r="G1793" s="14" t="s">
        <v>7</v>
      </c>
      <c r="H1793" s="15">
        <v>0.43</v>
      </c>
    </row>
    <row r="1794" spans="5:8" x14ac:dyDescent="0.35">
      <c r="E1794" s="16" t="s">
        <v>1889</v>
      </c>
      <c r="F1794" s="17" t="s">
        <v>34</v>
      </c>
      <c r="G1794" s="17" t="s">
        <v>7</v>
      </c>
      <c r="H1794" s="18">
        <v>0.38</v>
      </c>
    </row>
    <row r="1795" spans="5:8" x14ac:dyDescent="0.35">
      <c r="E1795" s="13" t="s">
        <v>1890</v>
      </c>
      <c r="F1795" s="14" t="s">
        <v>221</v>
      </c>
      <c r="G1795" s="14" t="s">
        <v>248</v>
      </c>
      <c r="H1795" s="15">
        <v>0.65</v>
      </c>
    </row>
    <row r="1796" spans="5:8" x14ac:dyDescent="0.35">
      <c r="E1796" s="16" t="s">
        <v>1891</v>
      </c>
      <c r="F1796" s="17" t="s">
        <v>46</v>
      </c>
      <c r="G1796" s="17" t="s">
        <v>185</v>
      </c>
      <c r="H1796" s="18">
        <v>2.36</v>
      </c>
    </row>
    <row r="1797" spans="5:8" x14ac:dyDescent="0.35">
      <c r="E1797" s="13" t="s">
        <v>1892</v>
      </c>
      <c r="F1797" s="14" t="s">
        <v>6</v>
      </c>
      <c r="G1797" s="14" t="s">
        <v>175</v>
      </c>
      <c r="H1797" s="15">
        <v>8.58</v>
      </c>
    </row>
    <row r="1798" spans="5:8" x14ac:dyDescent="0.35">
      <c r="E1798" s="16" t="s">
        <v>1893</v>
      </c>
      <c r="F1798" s="17" t="s">
        <v>326</v>
      </c>
      <c r="G1798" s="17" t="s">
        <v>7</v>
      </c>
      <c r="H1798" s="18">
        <v>0.93</v>
      </c>
    </row>
    <row r="1799" spans="5:8" x14ac:dyDescent="0.35">
      <c r="E1799" s="13" t="s">
        <v>1894</v>
      </c>
      <c r="F1799" s="14" t="s">
        <v>6</v>
      </c>
      <c r="G1799" s="14" t="s">
        <v>20</v>
      </c>
      <c r="H1799" s="15">
        <v>8.5500000000000007</v>
      </c>
    </row>
    <row r="1800" spans="5:8" x14ac:dyDescent="0.35">
      <c r="E1800" s="16" t="s">
        <v>1895</v>
      </c>
      <c r="F1800" s="17" t="s">
        <v>34</v>
      </c>
      <c r="G1800" s="17" t="s">
        <v>160</v>
      </c>
      <c r="H1800" s="18">
        <v>3.31</v>
      </c>
    </row>
    <row r="1801" spans="5:8" x14ac:dyDescent="0.35">
      <c r="E1801" s="13" t="s">
        <v>1896</v>
      </c>
      <c r="F1801" s="14" t="s">
        <v>6</v>
      </c>
      <c r="G1801" s="14" t="s">
        <v>110</v>
      </c>
      <c r="H1801" s="15">
        <v>0.34</v>
      </c>
    </row>
    <row r="1802" spans="5:8" x14ac:dyDescent="0.35">
      <c r="E1802" s="16" t="s">
        <v>1897</v>
      </c>
      <c r="F1802" s="17" t="s">
        <v>64</v>
      </c>
      <c r="G1802" s="17" t="s">
        <v>67</v>
      </c>
      <c r="H1802" s="18">
        <v>2.4</v>
      </c>
    </row>
    <row r="1803" spans="5:8" x14ac:dyDescent="0.35">
      <c r="E1803" s="13" t="s">
        <v>1898</v>
      </c>
      <c r="F1803" s="14" t="s">
        <v>127</v>
      </c>
      <c r="G1803" s="14" t="s">
        <v>67</v>
      </c>
      <c r="H1803" s="15">
        <v>2.44</v>
      </c>
    </row>
    <row r="1804" spans="5:8" x14ac:dyDescent="0.35">
      <c r="E1804" s="16" t="s">
        <v>1899</v>
      </c>
      <c r="F1804" s="17" t="s">
        <v>395</v>
      </c>
      <c r="G1804" s="17" t="s">
        <v>7</v>
      </c>
      <c r="H1804" s="18">
        <v>0.63</v>
      </c>
    </row>
    <row r="1805" spans="5:8" x14ac:dyDescent="0.35">
      <c r="E1805" s="13" t="s">
        <v>1900</v>
      </c>
      <c r="F1805" s="14" t="s">
        <v>6</v>
      </c>
      <c r="G1805" s="14" t="s">
        <v>52</v>
      </c>
      <c r="H1805" s="15">
        <v>1.2</v>
      </c>
    </row>
    <row r="1806" spans="5:8" x14ac:dyDescent="0.35">
      <c r="E1806" s="16" t="s">
        <v>1901</v>
      </c>
      <c r="F1806" s="17" t="s">
        <v>28</v>
      </c>
      <c r="G1806" s="17" t="s">
        <v>7</v>
      </c>
      <c r="H1806" s="18">
        <v>0.62</v>
      </c>
    </row>
    <row r="1807" spans="5:8" x14ac:dyDescent="0.35">
      <c r="E1807" s="13" t="s">
        <v>1902</v>
      </c>
      <c r="F1807" s="14" t="s">
        <v>6</v>
      </c>
      <c r="G1807" s="14" t="s">
        <v>49</v>
      </c>
      <c r="H1807" s="15">
        <v>3</v>
      </c>
    </row>
    <row r="1808" spans="5:8" x14ac:dyDescent="0.35">
      <c r="E1808" s="16" t="s">
        <v>1903</v>
      </c>
      <c r="F1808" s="17" t="s">
        <v>28</v>
      </c>
      <c r="G1808" s="17" t="s">
        <v>70</v>
      </c>
      <c r="H1808" s="18">
        <v>2.2200000000000002</v>
      </c>
    </row>
    <row r="1809" spans="5:8" x14ac:dyDescent="0.35">
      <c r="E1809" s="13" t="s">
        <v>1904</v>
      </c>
      <c r="F1809" s="14" t="s">
        <v>18</v>
      </c>
      <c r="G1809" s="14" t="s">
        <v>58</v>
      </c>
      <c r="H1809" s="15">
        <v>3.13</v>
      </c>
    </row>
    <row r="1810" spans="5:8" x14ac:dyDescent="0.35">
      <c r="E1810" s="16" t="s">
        <v>1905</v>
      </c>
      <c r="F1810" s="17" t="s">
        <v>395</v>
      </c>
      <c r="G1810" s="17" t="s">
        <v>85</v>
      </c>
      <c r="H1810" s="18">
        <v>1.42</v>
      </c>
    </row>
    <row r="1811" spans="5:8" x14ac:dyDescent="0.35">
      <c r="E1811" s="13" t="s">
        <v>1906</v>
      </c>
      <c r="F1811" s="14" t="s">
        <v>6</v>
      </c>
      <c r="G1811" s="14" t="s">
        <v>110</v>
      </c>
      <c r="H1811" s="15">
        <v>0.99</v>
      </c>
    </row>
    <row r="1812" spans="5:8" x14ac:dyDescent="0.35">
      <c r="E1812" s="16" t="s">
        <v>1907</v>
      </c>
      <c r="F1812" s="17" t="s">
        <v>46</v>
      </c>
      <c r="G1812" s="17" t="s">
        <v>67</v>
      </c>
      <c r="H1812" s="18">
        <v>1.02</v>
      </c>
    </row>
    <row r="1813" spans="5:8" x14ac:dyDescent="0.35">
      <c r="E1813" s="13" t="s">
        <v>1908</v>
      </c>
      <c r="F1813" s="14" t="s">
        <v>34</v>
      </c>
      <c r="G1813" s="14" t="s">
        <v>7</v>
      </c>
      <c r="H1813" s="15">
        <v>0.38</v>
      </c>
    </row>
    <row r="1814" spans="5:8" x14ac:dyDescent="0.35">
      <c r="E1814" s="16" t="s">
        <v>1909</v>
      </c>
      <c r="F1814" s="17" t="s">
        <v>127</v>
      </c>
      <c r="G1814" s="17" t="s">
        <v>110</v>
      </c>
      <c r="H1814" s="18">
        <v>1.86</v>
      </c>
    </row>
    <row r="1815" spans="5:8" x14ac:dyDescent="0.35">
      <c r="E1815" s="13" t="s">
        <v>1910</v>
      </c>
      <c r="F1815" s="14" t="s">
        <v>6</v>
      </c>
      <c r="G1815" s="14" t="s">
        <v>135</v>
      </c>
      <c r="H1815" s="15">
        <v>1</v>
      </c>
    </row>
    <row r="1816" spans="5:8" x14ac:dyDescent="0.35">
      <c r="E1816" s="16" t="s">
        <v>1911</v>
      </c>
      <c r="F1816" s="17" t="s">
        <v>393</v>
      </c>
      <c r="G1816" s="17" t="s">
        <v>248</v>
      </c>
      <c r="H1816" s="18">
        <v>1.98</v>
      </c>
    </row>
    <row r="1817" spans="5:8" x14ac:dyDescent="0.35">
      <c r="E1817" s="13" t="s">
        <v>1912</v>
      </c>
      <c r="F1817" s="14" t="s">
        <v>357</v>
      </c>
      <c r="G1817" s="14" t="s">
        <v>151</v>
      </c>
      <c r="H1817" s="15">
        <v>1.77</v>
      </c>
    </row>
    <row r="1818" spans="5:8" x14ac:dyDescent="0.35">
      <c r="E1818" s="16" t="s">
        <v>1913</v>
      </c>
      <c r="F1818" s="17" t="s">
        <v>61</v>
      </c>
      <c r="G1818" s="17" t="s">
        <v>58</v>
      </c>
      <c r="H1818" s="18">
        <v>8.2899999999999991</v>
      </c>
    </row>
    <row r="1819" spans="5:8" x14ac:dyDescent="0.35">
      <c r="E1819" s="13" t="s">
        <v>1914</v>
      </c>
      <c r="F1819" s="14" t="s">
        <v>808</v>
      </c>
      <c r="G1819" s="14" t="s">
        <v>29</v>
      </c>
      <c r="H1819" s="15">
        <v>2.65</v>
      </c>
    </row>
    <row r="1820" spans="5:8" x14ac:dyDescent="0.35">
      <c r="E1820" s="16" t="s">
        <v>1915</v>
      </c>
      <c r="F1820" s="17" t="s">
        <v>985</v>
      </c>
      <c r="G1820" s="17" t="s">
        <v>7</v>
      </c>
      <c r="H1820" s="18">
        <v>1.35</v>
      </c>
    </row>
    <row r="1821" spans="5:8" x14ac:dyDescent="0.35">
      <c r="E1821" s="13" t="s">
        <v>1916</v>
      </c>
      <c r="F1821" s="14" t="s">
        <v>18</v>
      </c>
      <c r="G1821" s="14" t="s">
        <v>199</v>
      </c>
      <c r="H1821" s="15">
        <v>2.94</v>
      </c>
    </row>
    <row r="1822" spans="5:8" x14ac:dyDescent="0.35">
      <c r="E1822" s="16" t="s">
        <v>1917</v>
      </c>
      <c r="F1822" s="17" t="s">
        <v>144</v>
      </c>
      <c r="G1822" s="17" t="s">
        <v>151</v>
      </c>
      <c r="H1822" s="18">
        <v>3.81</v>
      </c>
    </row>
    <row r="1823" spans="5:8" x14ac:dyDescent="0.35">
      <c r="E1823" s="13" t="s">
        <v>1918</v>
      </c>
      <c r="F1823" s="14" t="s">
        <v>449</v>
      </c>
      <c r="G1823" s="14" t="s">
        <v>7</v>
      </c>
      <c r="H1823" s="15">
        <v>0.56999999999999995</v>
      </c>
    </row>
    <row r="1824" spans="5:8" x14ac:dyDescent="0.35">
      <c r="E1824" s="16" t="s">
        <v>1919</v>
      </c>
      <c r="F1824" s="17" t="s">
        <v>6</v>
      </c>
      <c r="G1824" s="17" t="s">
        <v>199</v>
      </c>
      <c r="H1824" s="18">
        <v>0.89</v>
      </c>
    </row>
    <row r="1825" spans="5:8" x14ac:dyDescent="0.35">
      <c r="E1825" s="13" t="s">
        <v>1920</v>
      </c>
      <c r="F1825" s="14" t="s">
        <v>326</v>
      </c>
      <c r="G1825" s="14" t="s">
        <v>151</v>
      </c>
      <c r="H1825" s="15">
        <v>2.2599999999999998</v>
      </c>
    </row>
    <row r="1826" spans="5:8" x14ac:dyDescent="0.35">
      <c r="E1826" s="16" t="s">
        <v>1921</v>
      </c>
      <c r="F1826" s="17" t="s">
        <v>34</v>
      </c>
      <c r="G1826" s="17" t="s">
        <v>248</v>
      </c>
      <c r="H1826" s="18">
        <v>4.2</v>
      </c>
    </row>
    <row r="1827" spans="5:8" x14ac:dyDescent="0.35">
      <c r="E1827" s="13" t="s">
        <v>1922</v>
      </c>
      <c r="F1827" s="14" t="s">
        <v>6</v>
      </c>
      <c r="G1827" s="14" t="s">
        <v>135</v>
      </c>
      <c r="H1827" s="15">
        <v>4.17</v>
      </c>
    </row>
    <row r="1828" spans="5:8" x14ac:dyDescent="0.35">
      <c r="E1828" s="16" t="s">
        <v>1923</v>
      </c>
      <c r="F1828" s="17" t="s">
        <v>6</v>
      </c>
      <c r="G1828" s="17" t="s">
        <v>199</v>
      </c>
      <c r="H1828" s="18">
        <v>1.44</v>
      </c>
    </row>
    <row r="1829" spans="5:8" x14ac:dyDescent="0.35">
      <c r="E1829" s="13" t="s">
        <v>1924</v>
      </c>
      <c r="F1829" s="14" t="s">
        <v>34</v>
      </c>
      <c r="G1829" s="14" t="s">
        <v>7</v>
      </c>
      <c r="H1829" s="15">
        <v>0.4</v>
      </c>
    </row>
    <row r="1830" spans="5:8" x14ac:dyDescent="0.35">
      <c r="E1830" s="16" t="s">
        <v>1925</v>
      </c>
      <c r="F1830" s="17" t="s">
        <v>84</v>
      </c>
      <c r="G1830" s="17" t="s">
        <v>7</v>
      </c>
      <c r="H1830" s="18">
        <v>1.07</v>
      </c>
    </row>
    <row r="1831" spans="5:8" x14ac:dyDescent="0.35">
      <c r="E1831" s="13" t="s">
        <v>1926</v>
      </c>
      <c r="F1831" s="14" t="s">
        <v>34</v>
      </c>
      <c r="G1831" s="14" t="s">
        <v>29</v>
      </c>
      <c r="H1831" s="15">
        <v>3.32</v>
      </c>
    </row>
    <row r="1832" spans="5:8" x14ac:dyDescent="0.35">
      <c r="E1832" s="16" t="s">
        <v>1927</v>
      </c>
      <c r="F1832" s="17" t="s">
        <v>130</v>
      </c>
      <c r="G1832" s="17" t="s">
        <v>58</v>
      </c>
      <c r="H1832" s="18">
        <v>2.93</v>
      </c>
    </row>
    <row r="1833" spans="5:8" x14ac:dyDescent="0.35">
      <c r="E1833" s="13" t="s">
        <v>1928</v>
      </c>
      <c r="F1833" s="14" t="s">
        <v>312</v>
      </c>
      <c r="G1833" s="14" t="s">
        <v>37</v>
      </c>
      <c r="H1833" s="15">
        <v>3</v>
      </c>
    </row>
    <row r="1834" spans="5:8" x14ac:dyDescent="0.35">
      <c r="E1834" s="16" t="s">
        <v>1929</v>
      </c>
      <c r="F1834" s="17" t="s">
        <v>34</v>
      </c>
      <c r="G1834" s="17" t="s">
        <v>29</v>
      </c>
      <c r="H1834" s="18">
        <v>3.4</v>
      </c>
    </row>
    <row r="1835" spans="5:8" x14ac:dyDescent="0.35">
      <c r="E1835" s="13" t="s">
        <v>1930</v>
      </c>
      <c r="F1835" s="14" t="s">
        <v>34</v>
      </c>
      <c r="G1835" s="14" t="s">
        <v>7</v>
      </c>
      <c r="H1835" s="15">
        <v>0.37</v>
      </c>
    </row>
    <row r="1836" spans="5:8" x14ac:dyDescent="0.35">
      <c r="E1836" s="16" t="s">
        <v>1931</v>
      </c>
      <c r="F1836" s="17" t="s">
        <v>6</v>
      </c>
      <c r="G1836" s="17" t="s">
        <v>199</v>
      </c>
      <c r="H1836" s="18">
        <v>7.99</v>
      </c>
    </row>
    <row r="1837" spans="5:8" x14ac:dyDescent="0.35">
      <c r="E1837" s="13" t="s">
        <v>1932</v>
      </c>
      <c r="F1837" s="14" t="s">
        <v>84</v>
      </c>
      <c r="G1837" s="14" t="s">
        <v>160</v>
      </c>
      <c r="H1837" s="15">
        <v>3.11</v>
      </c>
    </row>
    <row r="1838" spans="5:8" x14ac:dyDescent="0.35">
      <c r="E1838" s="16" t="s">
        <v>1933</v>
      </c>
      <c r="F1838" s="17" t="s">
        <v>6</v>
      </c>
      <c r="G1838" s="17" t="s">
        <v>7</v>
      </c>
      <c r="H1838" s="18">
        <v>0.77</v>
      </c>
    </row>
    <row r="1839" spans="5:8" x14ac:dyDescent="0.35">
      <c r="E1839" s="13" t="s">
        <v>1934</v>
      </c>
      <c r="F1839" s="14" t="s">
        <v>34</v>
      </c>
      <c r="G1839" s="14" t="s">
        <v>7</v>
      </c>
      <c r="H1839" s="15">
        <v>0.4</v>
      </c>
    </row>
    <row r="1840" spans="5:8" x14ac:dyDescent="0.35">
      <c r="E1840" s="16" t="s">
        <v>1935</v>
      </c>
      <c r="F1840" s="17" t="s">
        <v>34</v>
      </c>
      <c r="G1840" s="17" t="s">
        <v>185</v>
      </c>
      <c r="H1840" s="18">
        <v>4.82</v>
      </c>
    </row>
    <row r="1841" spans="5:8" x14ac:dyDescent="0.35">
      <c r="E1841" s="13" t="s">
        <v>1936</v>
      </c>
      <c r="F1841" s="14" t="s">
        <v>18</v>
      </c>
      <c r="G1841" s="14" t="s">
        <v>37</v>
      </c>
      <c r="H1841" s="15">
        <v>4.45</v>
      </c>
    </row>
    <row r="1842" spans="5:8" x14ac:dyDescent="0.35">
      <c r="E1842" s="16" t="s">
        <v>1937</v>
      </c>
      <c r="F1842" s="17" t="s">
        <v>6</v>
      </c>
      <c r="G1842" s="17" t="s">
        <v>37</v>
      </c>
      <c r="H1842" s="18">
        <v>7.88</v>
      </c>
    </row>
    <row r="1843" spans="5:8" x14ac:dyDescent="0.35">
      <c r="E1843" s="13" t="s">
        <v>1938</v>
      </c>
      <c r="F1843" s="14" t="s">
        <v>28</v>
      </c>
      <c r="G1843" s="14" t="s">
        <v>7</v>
      </c>
      <c r="H1843" s="15">
        <v>0.4</v>
      </c>
    </row>
    <row r="1844" spans="5:8" x14ac:dyDescent="0.35">
      <c r="E1844" s="16" t="s">
        <v>1939</v>
      </c>
      <c r="F1844" s="17" t="s">
        <v>28</v>
      </c>
      <c r="G1844" s="17" t="s">
        <v>7</v>
      </c>
      <c r="H1844" s="18">
        <v>0.54</v>
      </c>
    </row>
    <row r="1845" spans="5:8" x14ac:dyDescent="0.35">
      <c r="E1845" s="13" t="s">
        <v>1940</v>
      </c>
      <c r="F1845" s="14" t="s">
        <v>357</v>
      </c>
      <c r="G1845" s="14" t="s">
        <v>151</v>
      </c>
      <c r="H1845" s="15">
        <v>4.88</v>
      </c>
    </row>
    <row r="1846" spans="5:8" x14ac:dyDescent="0.35">
      <c r="E1846" s="16" t="s">
        <v>1941</v>
      </c>
      <c r="F1846" s="17" t="s">
        <v>6</v>
      </c>
      <c r="G1846" s="17" t="s">
        <v>37</v>
      </c>
      <c r="H1846" s="18">
        <v>7.85</v>
      </c>
    </row>
    <row r="1847" spans="5:8" x14ac:dyDescent="0.35">
      <c r="E1847" s="13" t="s">
        <v>1942</v>
      </c>
      <c r="F1847" s="14" t="s">
        <v>6</v>
      </c>
      <c r="G1847" s="14" t="s">
        <v>199</v>
      </c>
      <c r="H1847" s="15">
        <v>3.24</v>
      </c>
    </row>
    <row r="1848" spans="5:8" x14ac:dyDescent="0.35">
      <c r="E1848" s="16" t="s">
        <v>1943</v>
      </c>
      <c r="F1848" s="17" t="s">
        <v>6</v>
      </c>
      <c r="G1848" s="17" t="s">
        <v>29</v>
      </c>
      <c r="H1848" s="18">
        <v>0.71</v>
      </c>
    </row>
    <row r="1849" spans="5:8" x14ac:dyDescent="0.35">
      <c r="E1849" s="13" t="s">
        <v>1944</v>
      </c>
      <c r="F1849" s="14" t="s">
        <v>18</v>
      </c>
      <c r="G1849" s="14" t="s">
        <v>37</v>
      </c>
      <c r="H1849" s="15">
        <v>3.51</v>
      </c>
    </row>
    <row r="1850" spans="5:8" x14ac:dyDescent="0.35">
      <c r="E1850" s="16" t="s">
        <v>1945</v>
      </c>
      <c r="F1850" s="17" t="s">
        <v>780</v>
      </c>
      <c r="G1850" s="17" t="s">
        <v>29</v>
      </c>
      <c r="H1850" s="18">
        <v>1.18</v>
      </c>
    </row>
    <row r="1851" spans="5:8" x14ac:dyDescent="0.35">
      <c r="E1851" s="13" t="s">
        <v>1946</v>
      </c>
      <c r="F1851" s="14" t="s">
        <v>6</v>
      </c>
      <c r="G1851" s="14" t="s">
        <v>245</v>
      </c>
      <c r="H1851" s="15">
        <v>4.04</v>
      </c>
    </row>
    <row r="1852" spans="5:8" x14ac:dyDescent="0.35">
      <c r="E1852" s="16" t="s">
        <v>1947</v>
      </c>
      <c r="F1852" s="17" t="s">
        <v>780</v>
      </c>
      <c r="G1852" s="17" t="s">
        <v>29</v>
      </c>
      <c r="H1852" s="18">
        <v>0.83</v>
      </c>
    </row>
    <row r="1853" spans="5:8" x14ac:dyDescent="0.35">
      <c r="E1853" s="13" t="s">
        <v>1948</v>
      </c>
      <c r="F1853" s="14" t="s">
        <v>91</v>
      </c>
      <c r="G1853" s="14" t="s">
        <v>183</v>
      </c>
      <c r="H1853" s="15">
        <v>7.8</v>
      </c>
    </row>
    <row r="1854" spans="5:8" x14ac:dyDescent="0.35">
      <c r="E1854" s="16" t="s">
        <v>1949</v>
      </c>
      <c r="F1854" s="17" t="s">
        <v>22</v>
      </c>
      <c r="G1854" s="17" t="s">
        <v>29</v>
      </c>
      <c r="H1854" s="18">
        <v>0.27</v>
      </c>
    </row>
    <row r="1855" spans="5:8" x14ac:dyDescent="0.35">
      <c r="E1855" s="13" t="s">
        <v>1950</v>
      </c>
      <c r="F1855" s="14" t="s">
        <v>34</v>
      </c>
      <c r="G1855" s="14" t="s">
        <v>7</v>
      </c>
      <c r="H1855" s="15">
        <v>0.41</v>
      </c>
    </row>
    <row r="1856" spans="5:8" x14ac:dyDescent="0.35">
      <c r="E1856" s="16" t="s">
        <v>1951</v>
      </c>
      <c r="F1856" s="17" t="s">
        <v>6</v>
      </c>
      <c r="G1856" s="17" t="s">
        <v>37</v>
      </c>
      <c r="H1856" s="18">
        <v>3.64</v>
      </c>
    </row>
    <row r="1857" spans="5:8" x14ac:dyDescent="0.35">
      <c r="E1857" s="13" t="s">
        <v>1952</v>
      </c>
      <c r="F1857" s="14" t="s">
        <v>6</v>
      </c>
      <c r="G1857" s="14" t="s">
        <v>7</v>
      </c>
      <c r="H1857" s="15">
        <v>0.7</v>
      </c>
    </row>
    <row r="1858" spans="5:8" x14ac:dyDescent="0.35">
      <c r="E1858" s="16" t="s">
        <v>1953</v>
      </c>
      <c r="F1858" s="17" t="s">
        <v>808</v>
      </c>
      <c r="G1858" s="17" t="s">
        <v>7</v>
      </c>
      <c r="H1858" s="18">
        <v>1.01</v>
      </c>
    </row>
    <row r="1859" spans="5:8" x14ac:dyDescent="0.35">
      <c r="E1859" s="13" t="s">
        <v>1954</v>
      </c>
      <c r="F1859" s="14" t="s">
        <v>6</v>
      </c>
      <c r="G1859" s="14" t="s">
        <v>67</v>
      </c>
      <c r="H1859" s="15">
        <v>1.25</v>
      </c>
    </row>
    <row r="1860" spans="5:8" x14ac:dyDescent="0.35">
      <c r="E1860" s="16" t="s">
        <v>1955</v>
      </c>
      <c r="F1860" s="17" t="s">
        <v>6</v>
      </c>
      <c r="G1860" s="17" t="s">
        <v>55</v>
      </c>
      <c r="H1860" s="18">
        <v>3.65</v>
      </c>
    </row>
    <row r="1861" spans="5:8" x14ac:dyDescent="0.35">
      <c r="E1861" s="13" t="s">
        <v>1956</v>
      </c>
      <c r="F1861" s="14" t="s">
        <v>6</v>
      </c>
      <c r="G1861" s="14" t="s">
        <v>37</v>
      </c>
      <c r="H1861" s="15">
        <v>6.03</v>
      </c>
    </row>
    <row r="1862" spans="5:8" x14ac:dyDescent="0.35">
      <c r="E1862" s="16" t="s">
        <v>1957</v>
      </c>
      <c r="F1862" s="17" t="s">
        <v>89</v>
      </c>
      <c r="G1862" s="17" t="s">
        <v>67</v>
      </c>
      <c r="H1862" s="18">
        <v>2.54</v>
      </c>
    </row>
    <row r="1863" spans="5:8" x14ac:dyDescent="0.35">
      <c r="E1863" s="13" t="s">
        <v>1958</v>
      </c>
      <c r="F1863" s="14" t="s">
        <v>6</v>
      </c>
      <c r="G1863" s="14" t="s">
        <v>96</v>
      </c>
      <c r="H1863" s="15">
        <v>0.28000000000000003</v>
      </c>
    </row>
    <row r="1864" spans="5:8" x14ac:dyDescent="0.35">
      <c r="E1864" s="16" t="s">
        <v>1959</v>
      </c>
      <c r="F1864" s="17" t="s">
        <v>84</v>
      </c>
      <c r="G1864" s="17" t="s">
        <v>248</v>
      </c>
      <c r="H1864" s="18">
        <v>2.84</v>
      </c>
    </row>
    <row r="1865" spans="5:8" x14ac:dyDescent="0.35">
      <c r="E1865" s="13" t="s">
        <v>1960</v>
      </c>
      <c r="F1865" s="14" t="s">
        <v>84</v>
      </c>
      <c r="G1865" s="14" t="s">
        <v>58</v>
      </c>
      <c r="H1865" s="15">
        <v>5.4</v>
      </c>
    </row>
    <row r="1866" spans="5:8" x14ac:dyDescent="0.35">
      <c r="E1866" s="16" t="s">
        <v>1961</v>
      </c>
      <c r="F1866" s="17" t="s">
        <v>449</v>
      </c>
      <c r="G1866" s="17" t="s">
        <v>7</v>
      </c>
      <c r="H1866" s="18">
        <v>0.54</v>
      </c>
    </row>
    <row r="1867" spans="5:8" x14ac:dyDescent="0.35">
      <c r="E1867" s="13" t="s">
        <v>1962</v>
      </c>
      <c r="F1867" s="14" t="s">
        <v>91</v>
      </c>
      <c r="G1867" s="14" t="s">
        <v>185</v>
      </c>
      <c r="H1867" s="15">
        <v>3.21</v>
      </c>
    </row>
    <row r="1868" spans="5:8" x14ac:dyDescent="0.35">
      <c r="E1868" s="16" t="s">
        <v>1963</v>
      </c>
      <c r="F1868" s="17" t="s">
        <v>6</v>
      </c>
      <c r="G1868" s="17" t="s">
        <v>7</v>
      </c>
      <c r="H1868" s="18">
        <v>0.74</v>
      </c>
    </row>
    <row r="1869" spans="5:8" x14ac:dyDescent="0.35">
      <c r="E1869" s="13" t="s">
        <v>1964</v>
      </c>
      <c r="F1869" s="14" t="s">
        <v>6</v>
      </c>
      <c r="G1869" s="14" t="s">
        <v>15</v>
      </c>
      <c r="H1869" s="15">
        <v>1.64</v>
      </c>
    </row>
    <row r="1870" spans="5:8" x14ac:dyDescent="0.35">
      <c r="E1870" s="16" t="s">
        <v>1965</v>
      </c>
      <c r="F1870" s="17" t="s">
        <v>449</v>
      </c>
      <c r="G1870" s="17" t="s">
        <v>135</v>
      </c>
      <c r="H1870" s="18">
        <v>3.96</v>
      </c>
    </row>
    <row r="1871" spans="5:8" x14ac:dyDescent="0.35">
      <c r="E1871" s="13" t="s">
        <v>1966</v>
      </c>
      <c r="F1871" s="14" t="s">
        <v>127</v>
      </c>
      <c r="G1871" s="14" t="s">
        <v>175</v>
      </c>
      <c r="H1871" s="15">
        <v>5.76</v>
      </c>
    </row>
    <row r="1872" spans="5:8" x14ac:dyDescent="0.35">
      <c r="E1872" s="16" t="s">
        <v>1967</v>
      </c>
      <c r="F1872" s="17" t="s">
        <v>64</v>
      </c>
      <c r="G1872" s="17" t="s">
        <v>7</v>
      </c>
      <c r="H1872" s="18">
        <v>0.89</v>
      </c>
    </row>
    <row r="1873" spans="5:8" x14ac:dyDescent="0.35">
      <c r="E1873" s="13" t="s">
        <v>1968</v>
      </c>
      <c r="F1873" s="14" t="s">
        <v>34</v>
      </c>
      <c r="G1873" s="14" t="s">
        <v>110</v>
      </c>
      <c r="H1873" s="15">
        <v>2.82</v>
      </c>
    </row>
    <row r="1874" spans="5:8" x14ac:dyDescent="0.35">
      <c r="E1874" s="16" t="s">
        <v>1969</v>
      </c>
      <c r="F1874" s="17" t="s">
        <v>46</v>
      </c>
      <c r="G1874" s="17" t="s">
        <v>20</v>
      </c>
      <c r="H1874" s="18">
        <v>0.76</v>
      </c>
    </row>
    <row r="1875" spans="5:8" x14ac:dyDescent="0.35">
      <c r="E1875" s="13" t="s">
        <v>1970</v>
      </c>
      <c r="F1875" s="14" t="s">
        <v>6</v>
      </c>
      <c r="G1875" s="14" t="s">
        <v>160</v>
      </c>
      <c r="H1875" s="15">
        <v>1.67</v>
      </c>
    </row>
    <row r="1876" spans="5:8" x14ac:dyDescent="0.35">
      <c r="E1876" s="16" t="s">
        <v>1971</v>
      </c>
      <c r="F1876" s="17" t="s">
        <v>34</v>
      </c>
      <c r="G1876" s="17" t="s">
        <v>7</v>
      </c>
      <c r="H1876" s="18">
        <v>0.36</v>
      </c>
    </row>
    <row r="1877" spans="5:8" x14ac:dyDescent="0.35">
      <c r="E1877" s="13" t="s">
        <v>1972</v>
      </c>
      <c r="F1877" s="14" t="s">
        <v>84</v>
      </c>
      <c r="G1877" s="14" t="s">
        <v>160</v>
      </c>
      <c r="H1877" s="15">
        <v>2.29</v>
      </c>
    </row>
    <row r="1878" spans="5:8" x14ac:dyDescent="0.35">
      <c r="E1878" s="16" t="s">
        <v>1973</v>
      </c>
      <c r="F1878" s="17" t="s">
        <v>312</v>
      </c>
      <c r="G1878" s="17" t="s">
        <v>37</v>
      </c>
      <c r="H1878" s="18">
        <v>4.5599999999999996</v>
      </c>
    </row>
    <row r="1879" spans="5:8" x14ac:dyDescent="0.35">
      <c r="E1879" s="13" t="s">
        <v>1974</v>
      </c>
      <c r="F1879" s="14" t="s">
        <v>6</v>
      </c>
      <c r="G1879" s="14" t="s">
        <v>7</v>
      </c>
      <c r="H1879" s="15">
        <v>0.72</v>
      </c>
    </row>
    <row r="1880" spans="5:8" x14ac:dyDescent="0.35">
      <c r="E1880" s="16" t="s">
        <v>1975</v>
      </c>
      <c r="F1880" s="17" t="s">
        <v>22</v>
      </c>
      <c r="G1880" s="17" t="s">
        <v>183</v>
      </c>
      <c r="H1880" s="18">
        <v>7.36</v>
      </c>
    </row>
    <row r="1881" spans="5:8" x14ac:dyDescent="0.35">
      <c r="E1881" s="13" t="s">
        <v>1976</v>
      </c>
      <c r="F1881" s="14" t="s">
        <v>84</v>
      </c>
      <c r="G1881" s="14" t="s">
        <v>245</v>
      </c>
      <c r="H1881" s="15">
        <v>0.74</v>
      </c>
    </row>
    <row r="1882" spans="5:8" x14ac:dyDescent="0.35">
      <c r="E1882" s="16" t="s">
        <v>1977</v>
      </c>
      <c r="F1882" s="17" t="s">
        <v>6</v>
      </c>
      <c r="G1882" s="17" t="s">
        <v>52</v>
      </c>
      <c r="H1882" s="18">
        <v>1.88</v>
      </c>
    </row>
    <row r="1883" spans="5:8" x14ac:dyDescent="0.35">
      <c r="E1883" s="13" t="s">
        <v>1978</v>
      </c>
      <c r="F1883" s="14" t="s">
        <v>6</v>
      </c>
      <c r="G1883" s="14" t="s">
        <v>29</v>
      </c>
      <c r="H1883" s="15">
        <v>3</v>
      </c>
    </row>
    <row r="1884" spans="5:8" x14ac:dyDescent="0.35">
      <c r="E1884" s="16" t="s">
        <v>1979</v>
      </c>
      <c r="F1884" s="17" t="s">
        <v>28</v>
      </c>
      <c r="G1884" s="17" t="s">
        <v>7</v>
      </c>
      <c r="H1884" s="18">
        <v>0.54</v>
      </c>
    </row>
    <row r="1885" spans="5:8" x14ac:dyDescent="0.35">
      <c r="E1885" s="13" t="s">
        <v>1980</v>
      </c>
      <c r="F1885" s="14" t="s">
        <v>6</v>
      </c>
      <c r="G1885" s="14" t="s">
        <v>7</v>
      </c>
      <c r="H1885" s="15">
        <v>0.9</v>
      </c>
    </row>
    <row r="1886" spans="5:8" x14ac:dyDescent="0.35">
      <c r="E1886" s="16" t="s">
        <v>1981</v>
      </c>
      <c r="F1886" s="17" t="s">
        <v>380</v>
      </c>
      <c r="G1886" s="17" t="s">
        <v>7</v>
      </c>
      <c r="H1886" s="18">
        <v>0.65</v>
      </c>
    </row>
    <row r="1887" spans="5:8" x14ac:dyDescent="0.35">
      <c r="E1887" s="13" t="s">
        <v>1982</v>
      </c>
      <c r="F1887" s="14" t="s">
        <v>18</v>
      </c>
      <c r="G1887" s="14" t="s">
        <v>185</v>
      </c>
      <c r="H1887" s="15">
        <v>5.53</v>
      </c>
    </row>
    <row r="1888" spans="5:8" x14ac:dyDescent="0.35">
      <c r="E1888" s="16" t="s">
        <v>1983</v>
      </c>
      <c r="F1888" s="17" t="s">
        <v>34</v>
      </c>
      <c r="G1888" s="17" t="s">
        <v>35</v>
      </c>
      <c r="H1888" s="18">
        <v>3.57</v>
      </c>
    </row>
    <row r="1889" spans="5:8" x14ac:dyDescent="0.35">
      <c r="E1889" s="13" t="s">
        <v>1984</v>
      </c>
      <c r="F1889" s="14" t="s">
        <v>34</v>
      </c>
      <c r="G1889" s="14" t="s">
        <v>7</v>
      </c>
      <c r="H1889" s="15">
        <v>0.33</v>
      </c>
    </row>
    <row r="1890" spans="5:8" x14ac:dyDescent="0.35">
      <c r="E1890" s="16" t="s">
        <v>1985</v>
      </c>
      <c r="F1890" s="17" t="s">
        <v>6</v>
      </c>
      <c r="G1890" s="17" t="s">
        <v>20</v>
      </c>
      <c r="H1890" s="18">
        <v>1.1200000000000001</v>
      </c>
    </row>
    <row r="1891" spans="5:8" x14ac:dyDescent="0.35">
      <c r="E1891" s="13" t="s">
        <v>1986</v>
      </c>
      <c r="F1891" s="14" t="s">
        <v>6</v>
      </c>
      <c r="G1891" s="14" t="s">
        <v>199</v>
      </c>
      <c r="H1891" s="15">
        <v>1.44</v>
      </c>
    </row>
    <row r="1892" spans="5:8" x14ac:dyDescent="0.35">
      <c r="E1892" s="16" t="s">
        <v>1987</v>
      </c>
      <c r="F1892" s="17" t="s">
        <v>326</v>
      </c>
      <c r="G1892" s="17" t="s">
        <v>151</v>
      </c>
      <c r="H1892" s="18">
        <v>0.94</v>
      </c>
    </row>
    <row r="1893" spans="5:8" x14ac:dyDescent="0.35">
      <c r="E1893" s="13" t="s">
        <v>1988</v>
      </c>
      <c r="F1893" s="14" t="s">
        <v>449</v>
      </c>
      <c r="G1893" s="14" t="s">
        <v>7</v>
      </c>
      <c r="H1893" s="15">
        <v>0.66</v>
      </c>
    </row>
    <row r="1894" spans="5:8" x14ac:dyDescent="0.35">
      <c r="E1894" s="16" t="s">
        <v>1989</v>
      </c>
      <c r="F1894" s="17" t="s">
        <v>34</v>
      </c>
      <c r="G1894" s="17" t="s">
        <v>7</v>
      </c>
      <c r="H1894" s="18">
        <v>0.37</v>
      </c>
    </row>
    <row r="1895" spans="5:8" x14ac:dyDescent="0.35">
      <c r="E1895" s="13" t="s">
        <v>1990</v>
      </c>
      <c r="F1895" s="14" t="s">
        <v>34</v>
      </c>
      <c r="G1895" s="14" t="s">
        <v>35</v>
      </c>
      <c r="H1895" s="15">
        <v>3.98</v>
      </c>
    </row>
    <row r="1896" spans="5:8" x14ac:dyDescent="0.35">
      <c r="E1896" s="16" t="s">
        <v>1991</v>
      </c>
      <c r="F1896" s="17" t="s">
        <v>357</v>
      </c>
      <c r="G1896" s="17" t="s">
        <v>35</v>
      </c>
      <c r="H1896" s="18">
        <v>2.88</v>
      </c>
    </row>
    <row r="1897" spans="5:8" x14ac:dyDescent="0.35">
      <c r="E1897" s="13" t="s">
        <v>1992</v>
      </c>
      <c r="F1897" s="14" t="s">
        <v>61</v>
      </c>
      <c r="G1897" s="14" t="s">
        <v>185</v>
      </c>
      <c r="H1897" s="15">
        <v>4.3499999999999996</v>
      </c>
    </row>
    <row r="1898" spans="5:8" x14ac:dyDescent="0.35">
      <c r="E1898" s="16" t="s">
        <v>1993</v>
      </c>
      <c r="F1898" s="17" t="s">
        <v>357</v>
      </c>
      <c r="G1898" s="17" t="s">
        <v>29</v>
      </c>
      <c r="H1898" s="18">
        <v>0.74</v>
      </c>
    </row>
    <row r="1899" spans="5:8" x14ac:dyDescent="0.35">
      <c r="E1899" s="13" t="s">
        <v>1994</v>
      </c>
      <c r="F1899" s="14" t="s">
        <v>6</v>
      </c>
      <c r="G1899" s="14" t="s">
        <v>7</v>
      </c>
      <c r="H1899" s="15">
        <v>0.93</v>
      </c>
    </row>
    <row r="1900" spans="5:8" x14ac:dyDescent="0.35">
      <c r="E1900" s="16" t="s">
        <v>1995</v>
      </c>
      <c r="F1900" s="17" t="s">
        <v>1996</v>
      </c>
      <c r="G1900" s="17" t="s">
        <v>29</v>
      </c>
      <c r="H1900" s="18">
        <v>1.01</v>
      </c>
    </row>
    <row r="1901" spans="5:8" x14ac:dyDescent="0.35">
      <c r="E1901" s="13" t="s">
        <v>1997</v>
      </c>
      <c r="F1901" s="14" t="s">
        <v>964</v>
      </c>
      <c r="G1901" s="14" t="s">
        <v>7</v>
      </c>
      <c r="H1901" s="15">
        <v>0.83</v>
      </c>
    </row>
    <row r="1902" spans="5:8" x14ac:dyDescent="0.35">
      <c r="E1902" s="16" t="s">
        <v>1998</v>
      </c>
      <c r="F1902" s="17" t="s">
        <v>6</v>
      </c>
      <c r="G1902" s="17" t="s">
        <v>29</v>
      </c>
      <c r="H1902" s="18">
        <v>0.97</v>
      </c>
    </row>
    <row r="1903" spans="5:8" x14ac:dyDescent="0.35">
      <c r="E1903" s="13" t="s">
        <v>1999</v>
      </c>
      <c r="F1903" s="14" t="s">
        <v>34</v>
      </c>
      <c r="G1903" s="14" t="s">
        <v>58</v>
      </c>
      <c r="H1903" s="15">
        <v>6.97</v>
      </c>
    </row>
    <row r="1904" spans="5:8" x14ac:dyDescent="0.35">
      <c r="E1904" s="16" t="s">
        <v>2000</v>
      </c>
      <c r="F1904" s="17" t="s">
        <v>202</v>
      </c>
      <c r="G1904" s="17" t="s">
        <v>110</v>
      </c>
      <c r="H1904" s="18">
        <v>3.38</v>
      </c>
    </row>
    <row r="1905" spans="5:8" x14ac:dyDescent="0.35">
      <c r="E1905" s="13" t="s">
        <v>2001</v>
      </c>
      <c r="F1905" s="14" t="s">
        <v>2002</v>
      </c>
      <c r="G1905" s="14" t="s">
        <v>135</v>
      </c>
      <c r="H1905" s="15">
        <v>1.07</v>
      </c>
    </row>
    <row r="1906" spans="5:8" x14ac:dyDescent="0.35">
      <c r="E1906" s="16" t="s">
        <v>2003</v>
      </c>
      <c r="F1906" s="17" t="s">
        <v>34</v>
      </c>
      <c r="G1906" s="17" t="s">
        <v>151</v>
      </c>
      <c r="H1906" s="18">
        <v>2.17</v>
      </c>
    </row>
    <row r="1907" spans="5:8" x14ac:dyDescent="0.35">
      <c r="E1907" s="13" t="s">
        <v>2004</v>
      </c>
      <c r="F1907" s="14" t="s">
        <v>6</v>
      </c>
      <c r="G1907" s="14" t="s">
        <v>7</v>
      </c>
      <c r="H1907" s="15">
        <v>0.82</v>
      </c>
    </row>
    <row r="1908" spans="5:8" x14ac:dyDescent="0.35">
      <c r="E1908" s="16" t="s">
        <v>2005</v>
      </c>
      <c r="F1908" s="17" t="s">
        <v>6</v>
      </c>
      <c r="G1908" s="17" t="s">
        <v>55</v>
      </c>
      <c r="H1908" s="18">
        <v>0.83</v>
      </c>
    </row>
    <row r="1909" spans="5:8" x14ac:dyDescent="0.35">
      <c r="E1909" s="13" t="s">
        <v>2006</v>
      </c>
      <c r="F1909" s="14" t="s">
        <v>6</v>
      </c>
      <c r="G1909" s="14" t="s">
        <v>29</v>
      </c>
      <c r="H1909" s="15">
        <v>0.68</v>
      </c>
    </row>
    <row r="1910" spans="5:8" x14ac:dyDescent="0.35">
      <c r="E1910" s="16" t="s">
        <v>2007</v>
      </c>
      <c r="F1910" s="17" t="s">
        <v>780</v>
      </c>
      <c r="G1910" s="17" t="s">
        <v>20</v>
      </c>
      <c r="H1910" s="18">
        <v>0.61</v>
      </c>
    </row>
    <row r="1911" spans="5:8" x14ac:dyDescent="0.35">
      <c r="E1911" s="13" t="s">
        <v>2008</v>
      </c>
      <c r="F1911" s="14" t="s">
        <v>206</v>
      </c>
      <c r="G1911" s="14" t="s">
        <v>7</v>
      </c>
      <c r="H1911" s="15">
        <v>0.74</v>
      </c>
    </row>
    <row r="1912" spans="5:8" x14ac:dyDescent="0.35">
      <c r="E1912" s="16" t="s">
        <v>2009</v>
      </c>
      <c r="F1912" s="17" t="s">
        <v>6</v>
      </c>
      <c r="G1912" s="17" t="s">
        <v>29</v>
      </c>
      <c r="H1912" s="18">
        <v>1.1100000000000001</v>
      </c>
    </row>
    <row r="1913" spans="5:8" x14ac:dyDescent="0.35">
      <c r="E1913" s="13" t="s">
        <v>2010</v>
      </c>
      <c r="F1913" s="14" t="s">
        <v>6</v>
      </c>
      <c r="G1913" s="14" t="s">
        <v>29</v>
      </c>
      <c r="H1913" s="15">
        <v>0.69</v>
      </c>
    </row>
    <row r="1914" spans="5:8" x14ac:dyDescent="0.35">
      <c r="E1914" s="16" t="s">
        <v>2011</v>
      </c>
      <c r="F1914" s="17" t="s">
        <v>6</v>
      </c>
      <c r="G1914" s="17" t="s">
        <v>58</v>
      </c>
      <c r="H1914" s="18">
        <v>2.59</v>
      </c>
    </row>
    <row r="1915" spans="5:8" x14ac:dyDescent="0.35">
      <c r="E1915" s="13" t="s">
        <v>2012</v>
      </c>
      <c r="F1915" s="14" t="s">
        <v>6</v>
      </c>
      <c r="G1915" s="14" t="s">
        <v>154</v>
      </c>
      <c r="H1915" s="15">
        <v>2.5499999999999998</v>
      </c>
    </row>
    <row r="1916" spans="5:8" x14ac:dyDescent="0.35">
      <c r="E1916" s="16" t="s">
        <v>2013</v>
      </c>
      <c r="F1916" s="17" t="s">
        <v>34</v>
      </c>
      <c r="G1916" s="17" t="s">
        <v>58</v>
      </c>
      <c r="H1916" s="18">
        <v>6.76</v>
      </c>
    </row>
    <row r="1917" spans="5:8" x14ac:dyDescent="0.35">
      <c r="E1917" s="13" t="s">
        <v>2014</v>
      </c>
      <c r="F1917" s="14" t="s">
        <v>34</v>
      </c>
      <c r="G1917" s="14" t="s">
        <v>248</v>
      </c>
      <c r="H1917" s="15">
        <v>4.58</v>
      </c>
    </row>
    <row r="1918" spans="5:8" x14ac:dyDescent="0.35">
      <c r="E1918" s="16" t="s">
        <v>2015</v>
      </c>
      <c r="F1918" s="17" t="s">
        <v>395</v>
      </c>
      <c r="G1918" s="17" t="s">
        <v>7</v>
      </c>
      <c r="H1918" s="18">
        <v>0.47</v>
      </c>
    </row>
    <row r="1919" spans="5:8" x14ac:dyDescent="0.35">
      <c r="E1919" s="13" t="s">
        <v>2016</v>
      </c>
      <c r="F1919" s="14" t="s">
        <v>6</v>
      </c>
      <c r="G1919" s="14" t="s">
        <v>70</v>
      </c>
      <c r="H1919" s="15">
        <v>1.24</v>
      </c>
    </row>
    <row r="1920" spans="5:8" x14ac:dyDescent="0.35">
      <c r="E1920" s="16" t="s">
        <v>2017</v>
      </c>
      <c r="F1920" s="17" t="s">
        <v>6</v>
      </c>
      <c r="G1920" s="17" t="s">
        <v>37</v>
      </c>
      <c r="H1920" s="18">
        <v>6.25</v>
      </c>
    </row>
    <row r="1921" spans="5:8" x14ac:dyDescent="0.35">
      <c r="E1921" s="13" t="s">
        <v>2018</v>
      </c>
      <c r="F1921" s="14" t="s">
        <v>34</v>
      </c>
      <c r="G1921" s="14" t="s">
        <v>248</v>
      </c>
      <c r="H1921" s="15">
        <v>6.75</v>
      </c>
    </row>
    <row r="1922" spans="5:8" x14ac:dyDescent="0.35">
      <c r="E1922" s="16" t="s">
        <v>2019</v>
      </c>
      <c r="F1922" s="17" t="s">
        <v>6</v>
      </c>
      <c r="G1922" s="17" t="s">
        <v>7</v>
      </c>
      <c r="H1922" s="18">
        <v>0.83</v>
      </c>
    </row>
    <row r="1923" spans="5:8" x14ac:dyDescent="0.35">
      <c r="E1923" s="13" t="s">
        <v>2020</v>
      </c>
      <c r="F1923" s="14" t="s">
        <v>34</v>
      </c>
      <c r="G1923" s="14" t="s">
        <v>7</v>
      </c>
      <c r="H1923" s="15">
        <v>0.41</v>
      </c>
    </row>
    <row r="1924" spans="5:8" x14ac:dyDescent="0.35">
      <c r="E1924" s="16" t="s">
        <v>2021</v>
      </c>
      <c r="F1924" s="17" t="s">
        <v>6</v>
      </c>
      <c r="G1924" s="17" t="s">
        <v>37</v>
      </c>
      <c r="H1924" s="18">
        <v>1.52</v>
      </c>
    </row>
    <row r="1925" spans="5:8" x14ac:dyDescent="0.35">
      <c r="E1925" s="13" t="s">
        <v>2022</v>
      </c>
      <c r="F1925" s="14" t="s">
        <v>18</v>
      </c>
      <c r="G1925" s="14" t="s">
        <v>199</v>
      </c>
      <c r="H1925" s="15">
        <v>2.4700000000000002</v>
      </c>
    </row>
    <row r="1926" spans="5:8" x14ac:dyDescent="0.35">
      <c r="E1926" s="16" t="s">
        <v>2023</v>
      </c>
      <c r="F1926" s="17" t="s">
        <v>41</v>
      </c>
      <c r="G1926" s="17" t="s">
        <v>29</v>
      </c>
      <c r="H1926" s="18">
        <v>0.63</v>
      </c>
    </row>
    <row r="1927" spans="5:8" x14ac:dyDescent="0.35">
      <c r="E1927" s="13" t="s">
        <v>2024</v>
      </c>
      <c r="F1927" s="14" t="s">
        <v>34</v>
      </c>
      <c r="G1927" s="14" t="s">
        <v>248</v>
      </c>
      <c r="H1927" s="15">
        <v>5</v>
      </c>
    </row>
    <row r="1928" spans="5:8" x14ac:dyDescent="0.35">
      <c r="E1928" s="16" t="s">
        <v>2025</v>
      </c>
      <c r="F1928" s="17" t="s">
        <v>6</v>
      </c>
      <c r="G1928" s="17" t="s">
        <v>37</v>
      </c>
      <c r="H1928" s="18">
        <v>2.2200000000000002</v>
      </c>
    </row>
    <row r="1929" spans="5:8" x14ac:dyDescent="0.35">
      <c r="E1929" s="13" t="s">
        <v>2026</v>
      </c>
      <c r="F1929" s="14" t="s">
        <v>127</v>
      </c>
      <c r="G1929" s="14" t="s">
        <v>7</v>
      </c>
      <c r="H1929" s="15">
        <v>0.79</v>
      </c>
    </row>
    <row r="1930" spans="5:8" x14ac:dyDescent="0.35">
      <c r="E1930" s="16" t="s">
        <v>2027</v>
      </c>
      <c r="F1930" s="17" t="s">
        <v>6</v>
      </c>
      <c r="G1930" s="17" t="s">
        <v>29</v>
      </c>
      <c r="H1930" s="18">
        <v>0.77</v>
      </c>
    </row>
    <row r="1931" spans="5:8" x14ac:dyDescent="0.35">
      <c r="E1931" s="13" t="s">
        <v>2028</v>
      </c>
      <c r="F1931" s="14" t="s">
        <v>6</v>
      </c>
      <c r="G1931" s="14" t="s">
        <v>135</v>
      </c>
      <c r="H1931" s="15">
        <v>3.13</v>
      </c>
    </row>
    <row r="1932" spans="5:8" x14ac:dyDescent="0.35">
      <c r="E1932" s="16" t="s">
        <v>2029</v>
      </c>
      <c r="F1932" s="17" t="s">
        <v>221</v>
      </c>
      <c r="G1932" s="17" t="s">
        <v>248</v>
      </c>
      <c r="H1932" s="18">
        <v>6.22</v>
      </c>
    </row>
    <row r="1933" spans="5:8" x14ac:dyDescent="0.35">
      <c r="E1933" s="13" t="s">
        <v>2030</v>
      </c>
      <c r="F1933" s="14" t="s">
        <v>6</v>
      </c>
      <c r="G1933" s="14" t="s">
        <v>154</v>
      </c>
      <c r="H1933" s="15">
        <v>1.83</v>
      </c>
    </row>
    <row r="1934" spans="5:8" x14ac:dyDescent="0.35">
      <c r="E1934" s="16" t="s">
        <v>2031</v>
      </c>
      <c r="F1934" s="17" t="s">
        <v>34</v>
      </c>
      <c r="G1934" s="17" t="s">
        <v>199</v>
      </c>
      <c r="H1934" s="18">
        <v>3.61</v>
      </c>
    </row>
    <row r="1935" spans="5:8" x14ac:dyDescent="0.35">
      <c r="E1935" s="13" t="s">
        <v>2032</v>
      </c>
      <c r="F1935" s="14" t="s">
        <v>514</v>
      </c>
      <c r="G1935" s="14" t="s">
        <v>248</v>
      </c>
      <c r="H1935" s="15">
        <v>1.85</v>
      </c>
    </row>
    <row r="1936" spans="5:8" x14ac:dyDescent="0.35">
      <c r="E1936" s="16" t="s">
        <v>2033</v>
      </c>
      <c r="F1936" s="17" t="s">
        <v>18</v>
      </c>
      <c r="G1936" s="17" t="s">
        <v>135</v>
      </c>
      <c r="H1936" s="18">
        <v>5.09</v>
      </c>
    </row>
    <row r="1937" spans="5:8" x14ac:dyDescent="0.35">
      <c r="E1937" s="13" t="s">
        <v>2034</v>
      </c>
      <c r="F1937" s="14" t="s">
        <v>6</v>
      </c>
      <c r="G1937" s="14" t="s">
        <v>49</v>
      </c>
      <c r="H1937" s="15">
        <v>3.09</v>
      </c>
    </row>
    <row r="1938" spans="5:8" x14ac:dyDescent="0.35">
      <c r="E1938" s="16" t="s">
        <v>2035</v>
      </c>
      <c r="F1938" s="17" t="s">
        <v>34</v>
      </c>
      <c r="G1938" s="17" t="s">
        <v>29</v>
      </c>
      <c r="H1938" s="18">
        <v>0.87</v>
      </c>
    </row>
    <row r="1939" spans="5:8" x14ac:dyDescent="0.35">
      <c r="E1939" s="13" t="s">
        <v>2036</v>
      </c>
      <c r="F1939" s="14" t="s">
        <v>312</v>
      </c>
      <c r="G1939" s="14" t="s">
        <v>49</v>
      </c>
      <c r="H1939" s="15">
        <v>2.0699999999999998</v>
      </c>
    </row>
    <row r="1940" spans="5:8" x14ac:dyDescent="0.35">
      <c r="E1940" s="16" t="s">
        <v>2037</v>
      </c>
      <c r="F1940" s="17" t="s">
        <v>34</v>
      </c>
      <c r="G1940" s="17" t="s">
        <v>35</v>
      </c>
      <c r="H1940" s="18">
        <v>6.48</v>
      </c>
    </row>
    <row r="1941" spans="5:8" x14ac:dyDescent="0.35">
      <c r="E1941" s="13" t="s">
        <v>2038</v>
      </c>
      <c r="F1941" s="14" t="s">
        <v>6</v>
      </c>
      <c r="G1941" s="14" t="s">
        <v>160</v>
      </c>
      <c r="H1941" s="15">
        <v>4.04</v>
      </c>
    </row>
    <row r="1942" spans="5:8" x14ac:dyDescent="0.35">
      <c r="E1942" s="16" t="s">
        <v>2039</v>
      </c>
      <c r="F1942" s="17" t="s">
        <v>127</v>
      </c>
      <c r="G1942" s="17" t="s">
        <v>151</v>
      </c>
      <c r="H1942" s="18">
        <v>0.21</v>
      </c>
    </row>
    <row r="1943" spans="5:8" x14ac:dyDescent="0.35">
      <c r="E1943" s="13" t="s">
        <v>2040</v>
      </c>
      <c r="F1943" s="14" t="s">
        <v>28</v>
      </c>
      <c r="G1943" s="14" t="s">
        <v>154</v>
      </c>
      <c r="H1943" s="15">
        <v>0.56999999999999995</v>
      </c>
    </row>
    <row r="1944" spans="5:8" x14ac:dyDescent="0.35">
      <c r="E1944" s="16" t="s">
        <v>2041</v>
      </c>
      <c r="F1944" s="17" t="s">
        <v>41</v>
      </c>
      <c r="G1944" s="17" t="s">
        <v>185</v>
      </c>
      <c r="H1944" s="18">
        <v>6.44</v>
      </c>
    </row>
    <row r="1945" spans="5:8" x14ac:dyDescent="0.35">
      <c r="E1945" s="13" t="s">
        <v>2042</v>
      </c>
      <c r="F1945" s="14" t="s">
        <v>780</v>
      </c>
      <c r="G1945" s="14" t="s">
        <v>58</v>
      </c>
      <c r="H1945" s="15">
        <v>1.6</v>
      </c>
    </row>
    <row r="1946" spans="5:8" x14ac:dyDescent="0.35">
      <c r="E1946" s="16" t="s">
        <v>2043</v>
      </c>
      <c r="F1946" s="17" t="s">
        <v>34</v>
      </c>
      <c r="G1946" s="17" t="s">
        <v>58</v>
      </c>
      <c r="H1946" s="18">
        <v>6.25</v>
      </c>
    </row>
    <row r="1947" spans="5:8" x14ac:dyDescent="0.35">
      <c r="E1947" s="13" t="s">
        <v>2044</v>
      </c>
      <c r="F1947" s="14" t="s">
        <v>312</v>
      </c>
      <c r="G1947" s="14" t="s">
        <v>37</v>
      </c>
      <c r="H1947" s="15">
        <v>3.02</v>
      </c>
    </row>
    <row r="1948" spans="5:8" x14ac:dyDescent="0.35">
      <c r="E1948" s="16" t="s">
        <v>2045</v>
      </c>
      <c r="F1948" s="17" t="s">
        <v>34</v>
      </c>
      <c r="G1948" s="17" t="s">
        <v>151</v>
      </c>
      <c r="H1948" s="18">
        <v>5.23</v>
      </c>
    </row>
    <row r="1949" spans="5:8" x14ac:dyDescent="0.35">
      <c r="E1949" s="13" t="s">
        <v>2046</v>
      </c>
      <c r="F1949" s="14" t="s">
        <v>6</v>
      </c>
      <c r="G1949" s="14" t="s">
        <v>58</v>
      </c>
      <c r="H1949" s="15">
        <v>3.73</v>
      </c>
    </row>
    <row r="1950" spans="5:8" x14ac:dyDescent="0.35">
      <c r="E1950" s="16" t="s">
        <v>2047</v>
      </c>
      <c r="F1950" s="17" t="s">
        <v>326</v>
      </c>
      <c r="G1950" s="17" t="s">
        <v>35</v>
      </c>
      <c r="H1950" s="18">
        <v>1.32</v>
      </c>
    </row>
    <row r="1951" spans="5:8" x14ac:dyDescent="0.35">
      <c r="E1951" s="13" t="s">
        <v>2048</v>
      </c>
      <c r="F1951" s="14" t="s">
        <v>18</v>
      </c>
      <c r="G1951" s="14" t="s">
        <v>37</v>
      </c>
      <c r="H1951" s="15">
        <v>3.04</v>
      </c>
    </row>
    <row r="1952" spans="5:8" x14ac:dyDescent="0.35">
      <c r="E1952" s="16" t="s">
        <v>2049</v>
      </c>
      <c r="F1952" s="17" t="s">
        <v>34</v>
      </c>
      <c r="G1952" s="17" t="s">
        <v>7</v>
      </c>
      <c r="H1952" s="18">
        <v>0.49</v>
      </c>
    </row>
    <row r="1953" spans="5:8" x14ac:dyDescent="0.35">
      <c r="E1953" s="13" t="s">
        <v>2050</v>
      </c>
      <c r="F1953" s="14" t="s">
        <v>167</v>
      </c>
      <c r="G1953" s="14" t="s">
        <v>7</v>
      </c>
      <c r="H1953" s="15">
        <v>0.46</v>
      </c>
    </row>
    <row r="1954" spans="5:8" x14ac:dyDescent="0.35">
      <c r="E1954" s="16" t="s">
        <v>2051</v>
      </c>
      <c r="F1954" s="17" t="s">
        <v>6</v>
      </c>
      <c r="G1954" s="17" t="s">
        <v>15</v>
      </c>
      <c r="H1954" s="18">
        <v>0.56999999999999995</v>
      </c>
    </row>
    <row r="1955" spans="5:8" x14ac:dyDescent="0.35">
      <c r="E1955" s="13" t="s">
        <v>2052</v>
      </c>
      <c r="F1955" s="14" t="s">
        <v>6</v>
      </c>
      <c r="G1955" s="14" t="s">
        <v>185</v>
      </c>
      <c r="H1955" s="15">
        <v>3.11</v>
      </c>
    </row>
    <row r="1956" spans="5:8" x14ac:dyDescent="0.35">
      <c r="E1956" s="16" t="s">
        <v>2053</v>
      </c>
      <c r="F1956" s="17" t="s">
        <v>18</v>
      </c>
      <c r="G1956" s="17" t="s">
        <v>29</v>
      </c>
      <c r="H1956" s="18">
        <v>0.4</v>
      </c>
    </row>
    <row r="1957" spans="5:8" x14ac:dyDescent="0.35">
      <c r="E1957" s="13" t="s">
        <v>2054</v>
      </c>
      <c r="F1957" s="14" t="s">
        <v>380</v>
      </c>
      <c r="G1957" s="14" t="s">
        <v>67</v>
      </c>
      <c r="H1957" s="15">
        <v>1.93</v>
      </c>
    </row>
    <row r="1958" spans="5:8" x14ac:dyDescent="0.35">
      <c r="E1958" s="16" t="s">
        <v>2055</v>
      </c>
      <c r="F1958" s="17" t="s">
        <v>6</v>
      </c>
      <c r="G1958" s="17" t="s">
        <v>29</v>
      </c>
      <c r="H1958" s="18">
        <v>2.21</v>
      </c>
    </row>
    <row r="1959" spans="5:8" x14ac:dyDescent="0.35">
      <c r="E1959" s="13" t="s">
        <v>2056</v>
      </c>
      <c r="F1959" s="14" t="s">
        <v>202</v>
      </c>
      <c r="G1959" s="14" t="s">
        <v>110</v>
      </c>
      <c r="H1959" s="15">
        <v>0.34</v>
      </c>
    </row>
    <row r="1960" spans="5:8" x14ac:dyDescent="0.35">
      <c r="E1960" s="16" t="s">
        <v>2057</v>
      </c>
      <c r="F1960" s="17" t="s">
        <v>41</v>
      </c>
      <c r="G1960" s="17" t="s">
        <v>29</v>
      </c>
      <c r="H1960" s="18">
        <v>0.02</v>
      </c>
    </row>
    <row r="1961" spans="5:8" x14ac:dyDescent="0.35">
      <c r="E1961" s="13" t="s">
        <v>2058</v>
      </c>
      <c r="F1961" s="14" t="s">
        <v>6</v>
      </c>
      <c r="G1961" s="14" t="s">
        <v>185</v>
      </c>
      <c r="H1961" s="15">
        <v>2.95</v>
      </c>
    </row>
    <row r="1962" spans="5:8" x14ac:dyDescent="0.35">
      <c r="E1962" s="16" t="s">
        <v>2059</v>
      </c>
      <c r="F1962" s="17" t="s">
        <v>6</v>
      </c>
      <c r="G1962" s="17" t="s">
        <v>154</v>
      </c>
      <c r="H1962" s="18">
        <v>3.74</v>
      </c>
    </row>
    <row r="1963" spans="5:8" x14ac:dyDescent="0.35">
      <c r="E1963" s="13" t="s">
        <v>2060</v>
      </c>
      <c r="F1963" s="14" t="s">
        <v>34</v>
      </c>
      <c r="G1963" s="14" t="s">
        <v>248</v>
      </c>
      <c r="H1963" s="15">
        <v>4.33</v>
      </c>
    </row>
    <row r="1964" spans="5:8" x14ac:dyDescent="0.35">
      <c r="E1964" s="16" t="s">
        <v>2061</v>
      </c>
      <c r="F1964" s="17" t="s">
        <v>64</v>
      </c>
      <c r="G1964" s="17" t="s">
        <v>245</v>
      </c>
      <c r="H1964" s="18">
        <v>4.4000000000000004</v>
      </c>
    </row>
    <row r="1965" spans="5:8" x14ac:dyDescent="0.35">
      <c r="E1965" s="13" t="s">
        <v>2062</v>
      </c>
      <c r="F1965" s="14" t="s">
        <v>167</v>
      </c>
      <c r="G1965" s="14" t="s">
        <v>7</v>
      </c>
      <c r="H1965" s="15">
        <v>0.35</v>
      </c>
    </row>
    <row r="1966" spans="5:8" x14ac:dyDescent="0.35">
      <c r="E1966" s="16" t="s">
        <v>2063</v>
      </c>
      <c r="F1966" s="17" t="s">
        <v>6</v>
      </c>
      <c r="G1966" s="17" t="s">
        <v>29</v>
      </c>
      <c r="H1966" s="18">
        <v>0.26</v>
      </c>
    </row>
    <row r="1967" spans="5:8" x14ac:dyDescent="0.35">
      <c r="E1967" s="13" t="s">
        <v>2064</v>
      </c>
      <c r="F1967" s="14" t="s">
        <v>34</v>
      </c>
      <c r="G1967" s="14" t="s">
        <v>29</v>
      </c>
      <c r="H1967" s="15">
        <v>1.4</v>
      </c>
    </row>
    <row r="1968" spans="5:8" x14ac:dyDescent="0.35">
      <c r="E1968" s="16" t="s">
        <v>2065</v>
      </c>
      <c r="F1968" s="17" t="s">
        <v>28</v>
      </c>
      <c r="G1968" s="17" t="s">
        <v>7</v>
      </c>
      <c r="H1968" s="18">
        <v>0.47</v>
      </c>
    </row>
    <row r="1969" spans="5:8" x14ac:dyDescent="0.35">
      <c r="E1969" s="13" t="s">
        <v>2066</v>
      </c>
      <c r="F1969" s="14" t="s">
        <v>6</v>
      </c>
      <c r="G1969" s="14" t="s">
        <v>37</v>
      </c>
      <c r="H1969" s="15">
        <v>6.05</v>
      </c>
    </row>
    <row r="1970" spans="5:8" x14ac:dyDescent="0.35">
      <c r="E1970" s="16" t="s">
        <v>2067</v>
      </c>
      <c r="F1970" s="17" t="s">
        <v>34</v>
      </c>
      <c r="G1970" s="17" t="s">
        <v>185</v>
      </c>
      <c r="H1970" s="18">
        <v>3.62</v>
      </c>
    </row>
    <row r="1971" spans="5:8" x14ac:dyDescent="0.35">
      <c r="E1971" s="13" t="s">
        <v>2068</v>
      </c>
      <c r="F1971" s="14" t="s">
        <v>6</v>
      </c>
      <c r="G1971" s="14" t="s">
        <v>20</v>
      </c>
      <c r="H1971" s="15">
        <v>1.35</v>
      </c>
    </row>
    <row r="1972" spans="5:8" x14ac:dyDescent="0.35">
      <c r="E1972" s="16" t="s">
        <v>2069</v>
      </c>
      <c r="F1972" s="17" t="s">
        <v>34</v>
      </c>
      <c r="G1972" s="17" t="s">
        <v>7</v>
      </c>
      <c r="H1972" s="18">
        <v>0.24</v>
      </c>
    </row>
    <row r="1973" spans="5:8" x14ac:dyDescent="0.35">
      <c r="E1973" s="13" t="s">
        <v>2070</v>
      </c>
      <c r="F1973" s="14" t="s">
        <v>28</v>
      </c>
      <c r="G1973" s="14" t="s">
        <v>67</v>
      </c>
      <c r="H1973" s="15">
        <v>2.52</v>
      </c>
    </row>
    <row r="1974" spans="5:8" x14ac:dyDescent="0.35">
      <c r="E1974" s="16" t="s">
        <v>2071</v>
      </c>
      <c r="F1974" s="17" t="s">
        <v>156</v>
      </c>
      <c r="G1974" s="17" t="s">
        <v>183</v>
      </c>
      <c r="H1974" s="18">
        <v>4.53</v>
      </c>
    </row>
    <row r="1975" spans="5:8" x14ac:dyDescent="0.35">
      <c r="E1975" s="13" t="s">
        <v>2072</v>
      </c>
      <c r="F1975" s="14" t="s">
        <v>64</v>
      </c>
      <c r="G1975" s="14" t="s">
        <v>199</v>
      </c>
      <c r="H1975" s="15">
        <v>1.91</v>
      </c>
    </row>
    <row r="1976" spans="5:8" x14ac:dyDescent="0.35">
      <c r="E1976" s="16" t="s">
        <v>2073</v>
      </c>
      <c r="F1976" s="17" t="s">
        <v>6</v>
      </c>
      <c r="G1976" s="17" t="s">
        <v>52</v>
      </c>
      <c r="H1976" s="18">
        <v>2.61</v>
      </c>
    </row>
    <row r="1977" spans="5:8" x14ac:dyDescent="0.35">
      <c r="E1977" s="13" t="s">
        <v>2074</v>
      </c>
      <c r="F1977" s="14" t="s">
        <v>167</v>
      </c>
      <c r="G1977" s="14" t="s">
        <v>135</v>
      </c>
      <c r="H1977" s="15">
        <v>0.28000000000000003</v>
      </c>
    </row>
    <row r="1978" spans="5:8" x14ac:dyDescent="0.35">
      <c r="E1978" s="16" t="s">
        <v>2075</v>
      </c>
      <c r="F1978" s="17" t="s">
        <v>34</v>
      </c>
      <c r="G1978" s="17" t="s">
        <v>7</v>
      </c>
      <c r="H1978" s="18">
        <v>0.28000000000000003</v>
      </c>
    </row>
    <row r="1979" spans="5:8" x14ac:dyDescent="0.35">
      <c r="E1979" s="13" t="s">
        <v>2076</v>
      </c>
      <c r="F1979" s="14" t="s">
        <v>61</v>
      </c>
      <c r="G1979" s="14" t="s">
        <v>7</v>
      </c>
      <c r="H1979" s="15">
        <v>0.64</v>
      </c>
    </row>
    <row r="1980" spans="5:8" x14ac:dyDescent="0.35">
      <c r="E1980" s="16" t="s">
        <v>2077</v>
      </c>
      <c r="F1980" s="17" t="s">
        <v>326</v>
      </c>
      <c r="G1980" s="17" t="s">
        <v>7</v>
      </c>
      <c r="H1980" s="18">
        <v>0.93</v>
      </c>
    </row>
    <row r="1981" spans="5:8" x14ac:dyDescent="0.35">
      <c r="E1981" s="13" t="s">
        <v>2078</v>
      </c>
      <c r="F1981" s="14" t="s">
        <v>6</v>
      </c>
      <c r="G1981" s="14" t="s">
        <v>37</v>
      </c>
      <c r="H1981" s="15">
        <v>5.98</v>
      </c>
    </row>
    <row r="1982" spans="5:8" x14ac:dyDescent="0.35">
      <c r="E1982" s="16" t="s">
        <v>2079</v>
      </c>
      <c r="F1982" s="17" t="s">
        <v>326</v>
      </c>
      <c r="G1982" s="17" t="s">
        <v>7</v>
      </c>
      <c r="H1982" s="18">
        <v>1.05</v>
      </c>
    </row>
    <row r="1983" spans="5:8" x14ac:dyDescent="0.35">
      <c r="E1983" s="13" t="s">
        <v>2080</v>
      </c>
      <c r="F1983" s="14" t="s">
        <v>6</v>
      </c>
      <c r="G1983" s="14" t="s">
        <v>15</v>
      </c>
      <c r="H1983" s="15">
        <v>2.93</v>
      </c>
    </row>
    <row r="1984" spans="5:8" x14ac:dyDescent="0.35">
      <c r="E1984" s="16" t="s">
        <v>2081</v>
      </c>
      <c r="F1984" s="17" t="s">
        <v>6</v>
      </c>
      <c r="G1984" s="17" t="s">
        <v>154</v>
      </c>
      <c r="H1984" s="18">
        <v>1.1599999999999999</v>
      </c>
    </row>
    <row r="1985" spans="5:8" x14ac:dyDescent="0.35">
      <c r="E1985" s="13" t="s">
        <v>2082</v>
      </c>
      <c r="F1985" s="14" t="s">
        <v>6</v>
      </c>
      <c r="G1985" s="14" t="s">
        <v>15</v>
      </c>
      <c r="H1985" s="15">
        <v>2.62</v>
      </c>
    </row>
    <row r="1986" spans="5:8" x14ac:dyDescent="0.35">
      <c r="E1986" s="16" t="s">
        <v>2083</v>
      </c>
      <c r="F1986" s="17" t="s">
        <v>206</v>
      </c>
      <c r="G1986" s="17" t="s">
        <v>135</v>
      </c>
      <c r="H1986" s="18">
        <v>0.47</v>
      </c>
    </row>
    <row r="1987" spans="5:8" x14ac:dyDescent="0.35">
      <c r="E1987" s="13" t="s">
        <v>2084</v>
      </c>
      <c r="F1987" s="14" t="s">
        <v>34</v>
      </c>
      <c r="G1987" s="14" t="s">
        <v>199</v>
      </c>
      <c r="H1987" s="15">
        <v>4.09</v>
      </c>
    </row>
    <row r="1988" spans="5:8" x14ac:dyDescent="0.35">
      <c r="E1988" s="16" t="s">
        <v>2085</v>
      </c>
      <c r="F1988" s="17" t="s">
        <v>221</v>
      </c>
      <c r="G1988" s="17" t="s">
        <v>151</v>
      </c>
      <c r="H1988" s="18">
        <v>2.57</v>
      </c>
    </row>
    <row r="1989" spans="5:8" x14ac:dyDescent="0.35">
      <c r="E1989" s="13" t="s">
        <v>2086</v>
      </c>
      <c r="F1989" s="14" t="s">
        <v>156</v>
      </c>
      <c r="G1989" s="14" t="s">
        <v>29</v>
      </c>
      <c r="H1989" s="15">
        <v>0.2</v>
      </c>
    </row>
    <row r="1990" spans="5:8" x14ac:dyDescent="0.35">
      <c r="E1990" s="16" t="s">
        <v>2087</v>
      </c>
      <c r="F1990" s="17" t="s">
        <v>395</v>
      </c>
      <c r="G1990" s="17" t="s">
        <v>52</v>
      </c>
      <c r="H1990" s="18">
        <v>1.1499999999999999</v>
      </c>
    </row>
    <row r="1991" spans="5:8" x14ac:dyDescent="0.35">
      <c r="E1991" s="13" t="s">
        <v>2088</v>
      </c>
      <c r="F1991" s="14" t="s">
        <v>34</v>
      </c>
      <c r="G1991" s="14" t="s">
        <v>183</v>
      </c>
      <c r="H1991" s="15">
        <v>5.93</v>
      </c>
    </row>
    <row r="1992" spans="5:8" x14ac:dyDescent="0.35">
      <c r="E1992" s="16" t="s">
        <v>2089</v>
      </c>
      <c r="F1992" s="17" t="s">
        <v>34</v>
      </c>
      <c r="G1992" s="17" t="s">
        <v>183</v>
      </c>
      <c r="H1992" s="18">
        <v>5.93</v>
      </c>
    </row>
    <row r="1993" spans="5:8" x14ac:dyDescent="0.35">
      <c r="E1993" s="13" t="s">
        <v>2090</v>
      </c>
      <c r="F1993" s="14" t="s">
        <v>357</v>
      </c>
      <c r="G1993" s="14" t="s">
        <v>58</v>
      </c>
      <c r="H1993" s="15">
        <v>2.35</v>
      </c>
    </row>
    <row r="1994" spans="5:8" x14ac:dyDescent="0.35">
      <c r="E1994" s="16" t="s">
        <v>2091</v>
      </c>
      <c r="F1994" s="17" t="s">
        <v>395</v>
      </c>
      <c r="G1994" s="17" t="s">
        <v>7</v>
      </c>
      <c r="H1994" s="18">
        <v>0.44</v>
      </c>
    </row>
    <row r="1995" spans="5:8" x14ac:dyDescent="0.35">
      <c r="E1995" s="13" t="s">
        <v>2092</v>
      </c>
      <c r="F1995" s="14" t="s">
        <v>34</v>
      </c>
      <c r="G1995" s="14" t="s">
        <v>49</v>
      </c>
      <c r="H1995" s="15">
        <v>3.33</v>
      </c>
    </row>
    <row r="1996" spans="5:8" x14ac:dyDescent="0.35">
      <c r="E1996" s="16" t="s">
        <v>2093</v>
      </c>
      <c r="F1996" s="17" t="s">
        <v>34</v>
      </c>
      <c r="G1996" s="17" t="s">
        <v>151</v>
      </c>
      <c r="H1996" s="18">
        <v>4</v>
      </c>
    </row>
    <row r="1997" spans="5:8" x14ac:dyDescent="0.35">
      <c r="E1997" s="13" t="s">
        <v>2094</v>
      </c>
      <c r="F1997" s="14" t="s">
        <v>18</v>
      </c>
      <c r="G1997" s="14" t="s">
        <v>70</v>
      </c>
      <c r="H1997" s="15">
        <v>1.52</v>
      </c>
    </row>
    <row r="1998" spans="5:8" x14ac:dyDescent="0.35">
      <c r="E1998" s="16" t="s">
        <v>2095</v>
      </c>
      <c r="F1998" s="17" t="s">
        <v>34</v>
      </c>
      <c r="G1998" s="17" t="s">
        <v>7</v>
      </c>
      <c r="H1998" s="18">
        <v>0.44</v>
      </c>
    </row>
    <row r="1999" spans="5:8" x14ac:dyDescent="0.35">
      <c r="E1999" s="13" t="s">
        <v>2096</v>
      </c>
      <c r="F1999" s="14" t="s">
        <v>6</v>
      </c>
      <c r="G1999" s="14" t="s">
        <v>67</v>
      </c>
      <c r="H1999" s="15">
        <v>2.72</v>
      </c>
    </row>
    <row r="2000" spans="5:8" x14ac:dyDescent="0.35">
      <c r="E2000" s="16" t="s">
        <v>2097</v>
      </c>
      <c r="F2000" s="17" t="s">
        <v>6</v>
      </c>
      <c r="G2000" s="17" t="s">
        <v>67</v>
      </c>
      <c r="H2000" s="18">
        <v>2.36</v>
      </c>
    </row>
    <row r="2001" spans="5:8" x14ac:dyDescent="0.35">
      <c r="E2001" s="13" t="s">
        <v>2098</v>
      </c>
      <c r="F2001" s="14" t="s">
        <v>28</v>
      </c>
      <c r="G2001" s="14" t="s">
        <v>7</v>
      </c>
      <c r="H2001" s="15">
        <v>0.45</v>
      </c>
    </row>
    <row r="2002" spans="5:8" x14ac:dyDescent="0.35">
      <c r="E2002" s="16" t="s">
        <v>2099</v>
      </c>
      <c r="F2002" s="17" t="s">
        <v>6</v>
      </c>
      <c r="G2002" s="17" t="s">
        <v>67</v>
      </c>
      <c r="H2002" s="18">
        <v>2.96</v>
      </c>
    </row>
    <row r="2003" spans="5:8" x14ac:dyDescent="0.35">
      <c r="E2003" s="13" t="s">
        <v>2100</v>
      </c>
      <c r="F2003" s="14" t="s">
        <v>34</v>
      </c>
      <c r="G2003" s="14" t="s">
        <v>110</v>
      </c>
      <c r="H2003" s="15">
        <v>3.34</v>
      </c>
    </row>
    <row r="2004" spans="5:8" x14ac:dyDescent="0.35">
      <c r="E2004" s="7" t="s">
        <v>2101</v>
      </c>
      <c r="F2004" s="8" t="s">
        <v>6</v>
      </c>
      <c r="G2004" s="8" t="s">
        <v>15</v>
      </c>
      <c r="H2004" s="9">
        <v>2.2000000000000002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Problem 11</vt:lpstr>
      <vt:lpstr>industry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2018-06-25T12:45:46Z</dcterms:created>
  <dcterms:modified xsi:type="dcterms:W3CDTF">2018-06-25T13:02:38Z</dcterms:modified>
</cp:coreProperties>
</file>